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1" sheetId="1" r:id="rId1"/>
  </sheets>
  <definedNames>
    <definedName name="_xlnm._FilterDatabase" localSheetId="0" hidden="1">'11'!$A$18:$X$18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1" l="1"/>
  <c r="O19" i="1"/>
  <c r="N19" i="1"/>
  <c r="T20" i="1" l="1"/>
  <c r="T21" i="1"/>
  <c r="T22" i="1"/>
  <c r="U22" i="1" s="1"/>
  <c r="T23" i="1"/>
  <c r="T24" i="1"/>
  <c r="T25" i="1"/>
  <c r="T26" i="1"/>
  <c r="T27" i="1"/>
  <c r="T28" i="1"/>
  <c r="U28" i="1" s="1"/>
  <c r="T29" i="1"/>
  <c r="U29" i="1" s="1"/>
  <c r="T30" i="1"/>
  <c r="T31" i="1"/>
  <c r="T32" i="1"/>
  <c r="U32" i="1" s="1"/>
  <c r="T33" i="1"/>
  <c r="U33" i="1" s="1"/>
  <c r="T34" i="1"/>
  <c r="U34" i="1" s="1"/>
  <c r="T35" i="1"/>
  <c r="T36" i="1"/>
  <c r="U36" i="1" s="1"/>
  <c r="T37" i="1"/>
  <c r="U37" i="1" s="1"/>
  <c r="T38" i="1"/>
  <c r="U38" i="1" s="1"/>
  <c r="T39" i="1"/>
  <c r="T40" i="1"/>
  <c r="U40" i="1" s="1"/>
  <c r="T41" i="1"/>
  <c r="U41" i="1" s="1"/>
  <c r="T42" i="1"/>
  <c r="U42" i="1" s="1"/>
  <c r="T43" i="1"/>
  <c r="T44" i="1"/>
  <c r="U44" i="1" s="1"/>
  <c r="T45" i="1"/>
  <c r="U45" i="1" s="1"/>
  <c r="T46" i="1"/>
  <c r="U46" i="1" s="1"/>
  <c r="T47" i="1"/>
  <c r="T48" i="1"/>
  <c r="U48" i="1" s="1"/>
  <c r="T49" i="1"/>
  <c r="U49" i="1" s="1"/>
  <c r="T50" i="1"/>
  <c r="U50" i="1" s="1"/>
  <c r="T51" i="1"/>
  <c r="T52" i="1"/>
  <c r="U52" i="1" s="1"/>
  <c r="T53" i="1"/>
  <c r="U53" i="1" s="1"/>
  <c r="T54" i="1"/>
  <c r="U54" i="1" s="1"/>
  <c r="T55" i="1"/>
  <c r="T56" i="1"/>
  <c r="U56" i="1" s="1"/>
  <c r="T57" i="1"/>
  <c r="U57" i="1" s="1"/>
  <c r="T58" i="1"/>
  <c r="U58" i="1" s="1"/>
  <c r="T59" i="1"/>
  <c r="T60" i="1"/>
  <c r="U60" i="1" s="1"/>
  <c r="T61" i="1"/>
  <c r="U61" i="1" s="1"/>
  <c r="T62" i="1"/>
  <c r="U62" i="1" s="1"/>
  <c r="T63" i="1"/>
  <c r="T64" i="1"/>
  <c r="U64" i="1" s="1"/>
  <c r="T65" i="1"/>
  <c r="U65" i="1" s="1"/>
  <c r="T66" i="1"/>
  <c r="U66" i="1" s="1"/>
  <c r="T67" i="1"/>
  <c r="T68" i="1"/>
  <c r="U68" i="1" s="1"/>
  <c r="T69" i="1"/>
  <c r="U69" i="1" s="1"/>
  <c r="T70" i="1"/>
  <c r="U70" i="1" s="1"/>
  <c r="T71" i="1"/>
  <c r="T72" i="1"/>
  <c r="U72" i="1" s="1"/>
  <c r="T73" i="1"/>
  <c r="U73" i="1" s="1"/>
  <c r="T74" i="1"/>
  <c r="U74" i="1" s="1"/>
  <c r="T75" i="1"/>
  <c r="T76" i="1"/>
  <c r="U76" i="1" s="1"/>
  <c r="T77" i="1"/>
  <c r="U77" i="1" s="1"/>
  <c r="T78" i="1"/>
  <c r="U78" i="1" s="1"/>
  <c r="T79" i="1"/>
  <c r="T80" i="1"/>
  <c r="U80" i="1" s="1"/>
  <c r="T81" i="1"/>
  <c r="U81" i="1" s="1"/>
  <c r="T82" i="1"/>
  <c r="U82" i="1" s="1"/>
  <c r="T83" i="1"/>
  <c r="T84" i="1"/>
  <c r="U84" i="1" s="1"/>
  <c r="T85" i="1"/>
  <c r="U85" i="1" s="1"/>
  <c r="T86" i="1"/>
  <c r="U86" i="1" s="1"/>
  <c r="T87" i="1"/>
  <c r="T88" i="1"/>
  <c r="U88" i="1" s="1"/>
  <c r="T89" i="1"/>
  <c r="U89" i="1" s="1"/>
  <c r="T90" i="1"/>
  <c r="U90" i="1" s="1"/>
  <c r="T91" i="1"/>
  <c r="T92" i="1"/>
  <c r="U92" i="1" s="1"/>
  <c r="T93" i="1"/>
  <c r="U93" i="1" s="1"/>
  <c r="T94" i="1"/>
  <c r="U94" i="1" s="1"/>
  <c r="T95" i="1"/>
  <c r="T96" i="1"/>
  <c r="U96" i="1" s="1"/>
  <c r="T97" i="1"/>
  <c r="U97" i="1" s="1"/>
  <c r="T98" i="1"/>
  <c r="U98" i="1" s="1"/>
  <c r="T99" i="1"/>
  <c r="T100" i="1"/>
  <c r="U100" i="1" s="1"/>
  <c r="T101" i="1"/>
  <c r="U101" i="1" s="1"/>
  <c r="T102" i="1"/>
  <c r="U102" i="1" s="1"/>
  <c r="T103" i="1"/>
  <c r="T104" i="1"/>
  <c r="U104" i="1" s="1"/>
  <c r="T105" i="1"/>
  <c r="U105" i="1" s="1"/>
  <c r="T106" i="1"/>
  <c r="U106" i="1" s="1"/>
  <c r="T107" i="1"/>
  <c r="T108" i="1"/>
  <c r="U108" i="1" s="1"/>
  <c r="T109" i="1"/>
  <c r="U109" i="1" s="1"/>
  <c r="T110" i="1"/>
  <c r="U110" i="1" s="1"/>
  <c r="T111" i="1"/>
  <c r="T112" i="1"/>
  <c r="U112" i="1" s="1"/>
  <c r="T113" i="1"/>
  <c r="U113" i="1" s="1"/>
  <c r="T114" i="1"/>
  <c r="U114" i="1" s="1"/>
  <c r="T115" i="1"/>
  <c r="T116" i="1"/>
  <c r="U116" i="1" s="1"/>
  <c r="T117" i="1"/>
  <c r="U117" i="1" s="1"/>
  <c r="T118" i="1"/>
  <c r="U118" i="1" s="1"/>
  <c r="T119" i="1"/>
  <c r="T120" i="1"/>
  <c r="U120" i="1" s="1"/>
  <c r="T121" i="1"/>
  <c r="U121" i="1" s="1"/>
  <c r="T122" i="1"/>
  <c r="U122" i="1" s="1"/>
  <c r="T123" i="1"/>
  <c r="T124" i="1"/>
  <c r="U124" i="1" s="1"/>
  <c r="T125" i="1"/>
  <c r="U125" i="1" s="1"/>
  <c r="T126" i="1"/>
  <c r="U126" i="1" s="1"/>
  <c r="T127" i="1"/>
  <c r="T128" i="1"/>
  <c r="U128" i="1" s="1"/>
  <c r="T129" i="1"/>
  <c r="U129" i="1" s="1"/>
  <c r="T130" i="1"/>
  <c r="U130" i="1" s="1"/>
  <c r="T131" i="1"/>
  <c r="T132" i="1"/>
  <c r="U132" i="1" s="1"/>
  <c r="T133" i="1"/>
  <c r="U133" i="1" s="1"/>
  <c r="T134" i="1"/>
  <c r="U134" i="1" s="1"/>
  <c r="T135" i="1"/>
  <c r="T136" i="1"/>
  <c r="U136" i="1" s="1"/>
  <c r="T137" i="1"/>
  <c r="U137" i="1" s="1"/>
  <c r="T138" i="1"/>
  <c r="U138" i="1" s="1"/>
  <c r="T139" i="1"/>
  <c r="T140" i="1"/>
  <c r="U140" i="1" s="1"/>
  <c r="T141" i="1"/>
  <c r="U141" i="1" s="1"/>
  <c r="T142" i="1"/>
  <c r="U142" i="1" s="1"/>
  <c r="T143" i="1"/>
  <c r="T144" i="1"/>
  <c r="U144" i="1" s="1"/>
  <c r="T145" i="1"/>
  <c r="U145" i="1" s="1"/>
  <c r="T146" i="1"/>
  <c r="U146" i="1" s="1"/>
  <c r="T147" i="1"/>
  <c r="T148" i="1"/>
  <c r="U148" i="1" s="1"/>
  <c r="T149" i="1"/>
  <c r="U149" i="1" s="1"/>
  <c r="T150" i="1"/>
  <c r="U150" i="1" s="1"/>
  <c r="T151" i="1"/>
  <c r="T152" i="1"/>
  <c r="U152" i="1" s="1"/>
  <c r="T153" i="1"/>
  <c r="U153" i="1" s="1"/>
  <c r="T154" i="1"/>
  <c r="U154" i="1" s="1"/>
  <c r="T155" i="1"/>
  <c r="T156" i="1"/>
  <c r="U156" i="1" s="1"/>
  <c r="T157" i="1"/>
  <c r="U157" i="1" s="1"/>
  <c r="T158" i="1"/>
  <c r="U158" i="1" s="1"/>
  <c r="T159" i="1"/>
  <c r="T160" i="1"/>
  <c r="U160" i="1" s="1"/>
  <c r="T161" i="1"/>
  <c r="U161" i="1" s="1"/>
  <c r="T162" i="1"/>
  <c r="U162" i="1" s="1"/>
  <c r="T163" i="1"/>
  <c r="T164" i="1"/>
  <c r="U164" i="1" s="1"/>
  <c r="T165" i="1"/>
  <c r="U165" i="1" s="1"/>
  <c r="T166" i="1"/>
  <c r="U166" i="1" s="1"/>
  <c r="T167" i="1"/>
  <c r="T168" i="1"/>
  <c r="U168" i="1" s="1"/>
  <c r="T169" i="1"/>
  <c r="U169" i="1" s="1"/>
  <c r="T170" i="1"/>
  <c r="U170" i="1" s="1"/>
  <c r="T171" i="1"/>
  <c r="T172" i="1"/>
  <c r="U172" i="1" s="1"/>
  <c r="T173" i="1"/>
  <c r="U173" i="1" s="1"/>
  <c r="T174" i="1"/>
  <c r="U174" i="1" s="1"/>
  <c r="T175" i="1"/>
  <c r="T176" i="1"/>
  <c r="U176" i="1" s="1"/>
  <c r="T177" i="1"/>
  <c r="U177" i="1" s="1"/>
  <c r="T178" i="1"/>
  <c r="U178" i="1" s="1"/>
  <c r="T179" i="1"/>
  <c r="T180" i="1"/>
  <c r="U180" i="1" s="1"/>
  <c r="T181" i="1"/>
  <c r="U181" i="1" s="1"/>
  <c r="T182" i="1"/>
  <c r="U182" i="1" s="1"/>
  <c r="T183" i="1"/>
  <c r="T184" i="1"/>
  <c r="U184" i="1" s="1"/>
  <c r="T185" i="1"/>
  <c r="U185" i="1" s="1"/>
  <c r="T186" i="1"/>
  <c r="U186" i="1" s="1"/>
  <c r="T187" i="1"/>
  <c r="T188" i="1"/>
  <c r="U188" i="1" s="1"/>
  <c r="T189" i="1"/>
  <c r="U189" i="1" s="1"/>
  <c r="T190" i="1"/>
  <c r="U190" i="1" s="1"/>
  <c r="T191" i="1"/>
  <c r="T192" i="1"/>
  <c r="U192" i="1" s="1"/>
  <c r="T193" i="1"/>
  <c r="U193" i="1" s="1"/>
  <c r="T194" i="1"/>
  <c r="U194" i="1" s="1"/>
  <c r="T195" i="1"/>
  <c r="T196" i="1"/>
  <c r="U196" i="1" s="1"/>
  <c r="T197" i="1"/>
  <c r="U197" i="1" s="1"/>
  <c r="T198" i="1"/>
  <c r="U198" i="1" s="1"/>
  <c r="T199" i="1"/>
  <c r="T200" i="1"/>
  <c r="U200" i="1" s="1"/>
  <c r="T201" i="1"/>
  <c r="U201" i="1" s="1"/>
  <c r="T202" i="1"/>
  <c r="U202" i="1" s="1"/>
  <c r="T203" i="1"/>
  <c r="T204" i="1"/>
  <c r="U204" i="1" s="1"/>
  <c r="T205" i="1"/>
  <c r="U205" i="1" s="1"/>
  <c r="T206" i="1"/>
  <c r="U206" i="1" s="1"/>
  <c r="T207" i="1"/>
  <c r="T208" i="1"/>
  <c r="U208" i="1" s="1"/>
  <c r="T209" i="1"/>
  <c r="U209" i="1" s="1"/>
  <c r="T210" i="1"/>
  <c r="U210" i="1" s="1"/>
  <c r="T211" i="1"/>
  <c r="T212" i="1"/>
  <c r="U212" i="1" s="1"/>
  <c r="T213" i="1"/>
  <c r="U213" i="1" s="1"/>
  <c r="T214" i="1"/>
  <c r="U214" i="1" s="1"/>
  <c r="T215" i="1"/>
  <c r="T216" i="1"/>
  <c r="U216" i="1" s="1"/>
  <c r="T217" i="1"/>
  <c r="U217" i="1" s="1"/>
  <c r="T218" i="1"/>
  <c r="U218" i="1" s="1"/>
  <c r="T219" i="1"/>
  <c r="T220" i="1"/>
  <c r="U220" i="1" s="1"/>
  <c r="T221" i="1"/>
  <c r="U221" i="1" s="1"/>
  <c r="T222" i="1"/>
  <c r="U222" i="1" s="1"/>
  <c r="T223" i="1"/>
  <c r="T224" i="1"/>
  <c r="U224" i="1" s="1"/>
  <c r="T225" i="1"/>
  <c r="U225" i="1" s="1"/>
  <c r="T226" i="1"/>
  <c r="U226" i="1" s="1"/>
  <c r="T227" i="1"/>
  <c r="T228" i="1"/>
  <c r="U228" i="1" s="1"/>
  <c r="T229" i="1"/>
  <c r="U229" i="1" s="1"/>
  <c r="T230" i="1"/>
  <c r="U230" i="1" s="1"/>
  <c r="T231" i="1"/>
  <c r="T232" i="1"/>
  <c r="U232" i="1" s="1"/>
  <c r="T233" i="1"/>
  <c r="U233" i="1" s="1"/>
  <c r="T19" i="1"/>
  <c r="U19" i="1" s="1"/>
  <c r="U26" i="1"/>
  <c r="U27" i="1"/>
  <c r="U30" i="1"/>
  <c r="U31" i="1"/>
  <c r="U35" i="1"/>
  <c r="U39" i="1"/>
  <c r="U43" i="1"/>
  <c r="U47" i="1"/>
  <c r="U51" i="1"/>
  <c r="U55" i="1"/>
  <c r="U59" i="1"/>
  <c r="U63" i="1"/>
  <c r="U67" i="1"/>
  <c r="U71" i="1"/>
  <c r="U75" i="1"/>
  <c r="U79" i="1"/>
  <c r="U83" i="1"/>
  <c r="U87" i="1"/>
  <c r="U91" i="1"/>
  <c r="U95" i="1"/>
  <c r="U99" i="1"/>
  <c r="U103" i="1"/>
  <c r="U107" i="1"/>
  <c r="U111" i="1"/>
  <c r="U115" i="1"/>
  <c r="U119" i="1"/>
  <c r="U123" i="1"/>
  <c r="U127" i="1"/>
  <c r="U131" i="1"/>
  <c r="U135" i="1"/>
  <c r="U139" i="1"/>
  <c r="U143" i="1"/>
  <c r="U147" i="1"/>
  <c r="U151" i="1"/>
  <c r="U155" i="1"/>
  <c r="U159" i="1"/>
  <c r="U163" i="1"/>
  <c r="U167" i="1"/>
  <c r="U171" i="1"/>
  <c r="U175" i="1"/>
  <c r="U179" i="1"/>
  <c r="U183" i="1"/>
  <c r="U187" i="1"/>
  <c r="U191" i="1"/>
  <c r="U195" i="1"/>
  <c r="U199" i="1"/>
  <c r="U203" i="1"/>
  <c r="U207" i="1"/>
  <c r="U211" i="1"/>
  <c r="U215" i="1"/>
  <c r="U219" i="1"/>
  <c r="U223" i="1"/>
  <c r="U227" i="1"/>
  <c r="U231" i="1"/>
  <c r="U20" i="1"/>
  <c r="U21" i="1"/>
  <c r="U23" i="1"/>
  <c r="U24" i="1"/>
  <c r="U25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6" i="1"/>
  <c r="O23" i="1"/>
  <c r="O24" i="1"/>
  <c r="O25" i="1"/>
  <c r="O21" i="1"/>
  <c r="O22" i="1"/>
  <c r="O20" i="1"/>
  <c r="V26" i="1"/>
  <c r="R26" i="1"/>
  <c r="P26" i="1"/>
  <c r="N26" i="1"/>
  <c r="V25" i="1"/>
  <c r="R25" i="1"/>
  <c r="P25" i="1"/>
  <c r="N25" i="1"/>
  <c r="V24" i="1"/>
  <c r="R24" i="1"/>
  <c r="P24" i="1"/>
  <c r="N24" i="1"/>
  <c r="V23" i="1"/>
  <c r="R23" i="1"/>
  <c r="P23" i="1"/>
  <c r="N23" i="1"/>
  <c r="V22" i="1"/>
  <c r="R22" i="1"/>
  <c r="P22" i="1"/>
  <c r="N22" i="1"/>
  <c r="V21" i="1"/>
  <c r="R21" i="1"/>
  <c r="P21" i="1"/>
  <c r="N21" i="1"/>
  <c r="V20" i="1"/>
  <c r="R20" i="1"/>
  <c r="P20" i="1"/>
  <c r="N20" i="1"/>
  <c r="V19" i="1"/>
  <c r="R19" i="1"/>
  <c r="E26" i="1"/>
  <c r="F26" i="1"/>
  <c r="G26" i="1"/>
  <c r="H26" i="1"/>
  <c r="I26" i="1"/>
  <c r="J26" i="1"/>
  <c r="K26" i="1"/>
  <c r="L26" i="1"/>
  <c r="M26" i="1"/>
  <c r="D26" i="1"/>
  <c r="E20" i="1"/>
  <c r="F20" i="1"/>
  <c r="G20" i="1"/>
  <c r="H20" i="1"/>
  <c r="I20" i="1"/>
  <c r="J20" i="1"/>
  <c r="K20" i="1"/>
  <c r="L20" i="1"/>
  <c r="M20" i="1"/>
  <c r="D20" i="1"/>
  <c r="E21" i="1"/>
  <c r="F21" i="1"/>
  <c r="G21" i="1"/>
  <c r="H21" i="1"/>
  <c r="I21" i="1"/>
  <c r="J21" i="1"/>
  <c r="K21" i="1"/>
  <c r="L21" i="1"/>
  <c r="M21" i="1"/>
  <c r="D21" i="1"/>
  <c r="E22" i="1"/>
  <c r="F22" i="1"/>
  <c r="G22" i="1"/>
  <c r="H22" i="1"/>
  <c r="I22" i="1"/>
  <c r="J22" i="1"/>
  <c r="K22" i="1"/>
  <c r="L22" i="1"/>
  <c r="M22" i="1"/>
  <c r="D22" i="1"/>
  <c r="E23" i="1"/>
  <c r="F23" i="1"/>
  <c r="G23" i="1"/>
  <c r="H23" i="1"/>
  <c r="I23" i="1"/>
  <c r="J23" i="1"/>
  <c r="K23" i="1"/>
  <c r="L23" i="1"/>
  <c r="M23" i="1"/>
  <c r="D23" i="1"/>
  <c r="E24" i="1"/>
  <c r="F24" i="1"/>
  <c r="G24" i="1"/>
  <c r="H24" i="1"/>
  <c r="I24" i="1"/>
  <c r="J24" i="1"/>
  <c r="K24" i="1"/>
  <c r="L24" i="1"/>
  <c r="M24" i="1"/>
  <c r="D24" i="1"/>
  <c r="E25" i="1"/>
  <c r="F25" i="1"/>
  <c r="G25" i="1"/>
  <c r="H25" i="1"/>
  <c r="I25" i="1"/>
  <c r="J25" i="1"/>
  <c r="K25" i="1"/>
  <c r="L25" i="1"/>
  <c r="M25" i="1"/>
  <c r="D25" i="1"/>
  <c r="E27" i="1"/>
  <c r="F27" i="1"/>
  <c r="G27" i="1"/>
  <c r="H27" i="1"/>
  <c r="I27" i="1"/>
  <c r="J27" i="1"/>
  <c r="K27" i="1"/>
  <c r="L27" i="1"/>
  <c r="M27" i="1"/>
  <c r="D27" i="1"/>
  <c r="E28" i="1"/>
  <c r="F28" i="1"/>
  <c r="G28" i="1"/>
  <c r="H28" i="1"/>
  <c r="I28" i="1"/>
  <c r="J28" i="1"/>
  <c r="K28" i="1"/>
  <c r="L28" i="1"/>
  <c r="M28" i="1"/>
  <c r="D28" i="1"/>
  <c r="E31" i="1"/>
  <c r="F31" i="1"/>
  <c r="G31" i="1"/>
  <c r="H31" i="1"/>
  <c r="I31" i="1"/>
  <c r="J31" i="1"/>
  <c r="P31" i="1" s="1"/>
  <c r="K31" i="1"/>
  <c r="L31" i="1"/>
  <c r="M31" i="1"/>
  <c r="D31" i="1"/>
  <c r="E35" i="1"/>
  <c r="F35" i="1"/>
  <c r="G35" i="1"/>
  <c r="H35" i="1"/>
  <c r="I35" i="1"/>
  <c r="J35" i="1"/>
  <c r="P35" i="1" s="1"/>
  <c r="K35" i="1"/>
  <c r="L35" i="1"/>
  <c r="M35" i="1"/>
  <c r="D35" i="1"/>
  <c r="N35" i="1" s="1"/>
  <c r="E36" i="1"/>
  <c r="F36" i="1"/>
  <c r="G36" i="1"/>
  <c r="H36" i="1"/>
  <c r="I36" i="1"/>
  <c r="J36" i="1"/>
  <c r="K36" i="1"/>
  <c r="L36" i="1"/>
  <c r="M36" i="1"/>
  <c r="D36" i="1"/>
  <c r="E40" i="1"/>
  <c r="F40" i="1"/>
  <c r="R40" i="1" s="1"/>
  <c r="G40" i="1"/>
  <c r="H40" i="1"/>
  <c r="I40" i="1"/>
  <c r="J40" i="1"/>
  <c r="P40" i="1" s="1"/>
  <c r="K40" i="1"/>
  <c r="L40" i="1"/>
  <c r="M40" i="1"/>
  <c r="V40" i="1" s="1"/>
  <c r="D40" i="1"/>
  <c r="E44" i="1"/>
  <c r="F44" i="1"/>
  <c r="G44" i="1"/>
  <c r="H44" i="1"/>
  <c r="I44" i="1"/>
  <c r="J44" i="1"/>
  <c r="K44" i="1"/>
  <c r="R44" i="1" s="1"/>
  <c r="L44" i="1"/>
  <c r="M44" i="1"/>
  <c r="D44" i="1"/>
  <c r="N44" i="1" s="1"/>
  <c r="E45" i="1"/>
  <c r="F45" i="1"/>
  <c r="G45" i="1"/>
  <c r="H45" i="1"/>
  <c r="I45" i="1"/>
  <c r="J45" i="1"/>
  <c r="P45" i="1" s="1"/>
  <c r="K45" i="1"/>
  <c r="R45" i="1" s="1"/>
  <c r="L45" i="1"/>
  <c r="M45" i="1"/>
  <c r="D45" i="1"/>
  <c r="E46" i="1"/>
  <c r="F46" i="1"/>
  <c r="G46" i="1"/>
  <c r="H46" i="1"/>
  <c r="I46" i="1"/>
  <c r="J46" i="1"/>
  <c r="P46" i="1" s="1"/>
  <c r="K46" i="1"/>
  <c r="R46" i="1" s="1"/>
  <c r="L46" i="1"/>
  <c r="M46" i="1"/>
  <c r="D46" i="1"/>
  <c r="E50" i="1"/>
  <c r="F50" i="1"/>
  <c r="G50" i="1"/>
  <c r="H50" i="1"/>
  <c r="I50" i="1"/>
  <c r="J50" i="1"/>
  <c r="P50" i="1" s="1"/>
  <c r="K50" i="1"/>
  <c r="R50" i="1" s="1"/>
  <c r="L50" i="1"/>
  <c r="M50" i="1"/>
  <c r="V50" i="1" s="1"/>
  <c r="D50" i="1"/>
  <c r="E54" i="1"/>
  <c r="F54" i="1"/>
  <c r="G54" i="1"/>
  <c r="H54" i="1"/>
  <c r="I54" i="1"/>
  <c r="J54" i="1"/>
  <c r="P54" i="1" s="1"/>
  <c r="K54" i="1"/>
  <c r="R54" i="1" s="1"/>
  <c r="L54" i="1"/>
  <c r="M54" i="1"/>
  <c r="D54" i="1"/>
  <c r="N54" i="1" s="1"/>
  <c r="E58" i="1"/>
  <c r="F58" i="1"/>
  <c r="G58" i="1"/>
  <c r="H58" i="1"/>
  <c r="I58" i="1"/>
  <c r="J58" i="1"/>
  <c r="P58" i="1" s="1"/>
  <c r="K58" i="1"/>
  <c r="R58" i="1" s="1"/>
  <c r="L58" i="1"/>
  <c r="M58" i="1"/>
  <c r="D58" i="1"/>
  <c r="N58" i="1" s="1"/>
  <c r="E59" i="1"/>
  <c r="F59" i="1"/>
  <c r="G59" i="1"/>
  <c r="H59" i="1"/>
  <c r="I59" i="1"/>
  <c r="J59" i="1"/>
  <c r="P59" i="1" s="1"/>
  <c r="K59" i="1"/>
  <c r="R59" i="1" s="1"/>
  <c r="L59" i="1"/>
  <c r="M59" i="1"/>
  <c r="D59" i="1"/>
  <c r="E63" i="1"/>
  <c r="F63" i="1"/>
  <c r="G63" i="1"/>
  <c r="H63" i="1"/>
  <c r="I63" i="1"/>
  <c r="J63" i="1"/>
  <c r="P63" i="1" s="1"/>
  <c r="K63" i="1"/>
  <c r="R63" i="1" s="1"/>
  <c r="L63" i="1"/>
  <c r="M63" i="1"/>
  <c r="V63" i="1" s="1"/>
  <c r="D63" i="1"/>
  <c r="E67" i="1"/>
  <c r="F67" i="1"/>
  <c r="G67" i="1"/>
  <c r="H67" i="1"/>
  <c r="I67" i="1"/>
  <c r="J67" i="1"/>
  <c r="P67" i="1" s="1"/>
  <c r="K67" i="1"/>
  <c r="R67" i="1" s="1"/>
  <c r="L67" i="1"/>
  <c r="M67" i="1"/>
  <c r="D67" i="1"/>
  <c r="N67" i="1" s="1"/>
  <c r="V29" i="1"/>
  <c r="R29" i="1"/>
  <c r="P29" i="1"/>
  <c r="N29" i="1"/>
  <c r="V30" i="1"/>
  <c r="R30" i="1"/>
  <c r="P30" i="1"/>
  <c r="N30" i="1"/>
  <c r="V31" i="1"/>
  <c r="V35" i="1"/>
  <c r="R35" i="1"/>
  <c r="V44" i="1"/>
  <c r="P44" i="1"/>
  <c r="V45" i="1"/>
  <c r="N45" i="1"/>
  <c r="V46" i="1"/>
  <c r="N46" i="1"/>
  <c r="V54" i="1"/>
  <c r="V58" i="1"/>
  <c r="V59" i="1"/>
  <c r="N59" i="1"/>
  <c r="V67" i="1"/>
  <c r="V71" i="1"/>
  <c r="R71" i="1"/>
  <c r="P71" i="1"/>
  <c r="N71" i="1"/>
  <c r="V72" i="1"/>
  <c r="R72" i="1"/>
  <c r="P72" i="1"/>
  <c r="N72" i="1"/>
  <c r="E71" i="1"/>
  <c r="F71" i="1"/>
  <c r="G71" i="1"/>
  <c r="H71" i="1"/>
  <c r="I71" i="1"/>
  <c r="J71" i="1"/>
  <c r="K71" i="1"/>
  <c r="L71" i="1"/>
  <c r="M71" i="1"/>
  <c r="D71" i="1"/>
  <c r="M72" i="1"/>
  <c r="L72" i="1"/>
  <c r="K72" i="1"/>
  <c r="J72" i="1"/>
  <c r="I72" i="1"/>
  <c r="H72" i="1"/>
  <c r="G72" i="1"/>
  <c r="F72" i="1"/>
  <c r="E72" i="1"/>
  <c r="D72" i="1"/>
  <c r="E76" i="1"/>
  <c r="F76" i="1"/>
  <c r="G76" i="1"/>
  <c r="H76" i="1"/>
  <c r="I76" i="1"/>
  <c r="J76" i="1"/>
  <c r="P76" i="1" s="1"/>
  <c r="K76" i="1"/>
  <c r="R76" i="1" s="1"/>
  <c r="L76" i="1"/>
  <c r="M76" i="1"/>
  <c r="D76" i="1"/>
  <c r="N76" i="1" s="1"/>
  <c r="V76" i="1"/>
  <c r="E80" i="1"/>
  <c r="F80" i="1"/>
  <c r="G80" i="1"/>
  <c r="H80" i="1"/>
  <c r="V80" i="1" s="1"/>
  <c r="I80" i="1"/>
  <c r="J80" i="1"/>
  <c r="P80" i="1" s="1"/>
  <c r="K80" i="1"/>
  <c r="L80" i="1"/>
  <c r="M80" i="1"/>
  <c r="D80" i="1"/>
  <c r="R80" i="1"/>
  <c r="V81" i="1"/>
  <c r="R81" i="1"/>
  <c r="P81" i="1"/>
  <c r="N81" i="1"/>
  <c r="E81" i="1"/>
  <c r="F81" i="1"/>
  <c r="G81" i="1"/>
  <c r="H81" i="1"/>
  <c r="I81" i="1"/>
  <c r="J81" i="1"/>
  <c r="K81" i="1"/>
  <c r="L81" i="1"/>
  <c r="M81" i="1"/>
  <c r="D81" i="1"/>
  <c r="V82" i="1"/>
  <c r="R82" i="1"/>
  <c r="P82" i="1"/>
  <c r="N82" i="1"/>
  <c r="E82" i="1"/>
  <c r="F82" i="1"/>
  <c r="G82" i="1"/>
  <c r="H82" i="1"/>
  <c r="I82" i="1"/>
  <c r="J82" i="1"/>
  <c r="K82" i="1"/>
  <c r="L82" i="1"/>
  <c r="M82" i="1"/>
  <c r="D82" i="1"/>
  <c r="E99" i="1"/>
  <c r="P99" i="1" s="1"/>
  <c r="F99" i="1"/>
  <c r="G99" i="1"/>
  <c r="H99" i="1"/>
  <c r="I99" i="1"/>
  <c r="J99" i="1"/>
  <c r="K99" i="1"/>
  <c r="R99" i="1" s="1"/>
  <c r="L99" i="1"/>
  <c r="M99" i="1"/>
  <c r="V99" i="1" s="1"/>
  <c r="D99" i="1"/>
  <c r="N99" i="1" s="1"/>
  <c r="E116" i="1"/>
  <c r="E115" i="1" s="1"/>
  <c r="F116" i="1"/>
  <c r="F115" i="1" s="1"/>
  <c r="G116" i="1"/>
  <c r="H116" i="1"/>
  <c r="H115" i="1" s="1"/>
  <c r="I116" i="1"/>
  <c r="J116" i="1"/>
  <c r="J115" i="1" s="1"/>
  <c r="K116" i="1"/>
  <c r="K115" i="1" s="1"/>
  <c r="L116" i="1"/>
  <c r="L115" i="1" s="1"/>
  <c r="M116" i="1"/>
  <c r="M115" i="1" s="1"/>
  <c r="D116" i="1"/>
  <c r="D115" i="1" s="1"/>
  <c r="V147" i="1"/>
  <c r="R147" i="1"/>
  <c r="P147" i="1"/>
  <c r="N147" i="1"/>
  <c r="E147" i="1"/>
  <c r="F147" i="1"/>
  <c r="G147" i="1"/>
  <c r="H147" i="1"/>
  <c r="I147" i="1"/>
  <c r="J147" i="1"/>
  <c r="K147" i="1"/>
  <c r="L147" i="1"/>
  <c r="M147" i="1"/>
  <c r="D147" i="1"/>
  <c r="E172" i="1"/>
  <c r="F172" i="1"/>
  <c r="G172" i="1"/>
  <c r="H172" i="1"/>
  <c r="I172" i="1"/>
  <c r="J172" i="1"/>
  <c r="P172" i="1" s="1"/>
  <c r="K172" i="1"/>
  <c r="L172" i="1"/>
  <c r="M172" i="1"/>
  <c r="D172" i="1"/>
  <c r="N172" i="1" s="1"/>
  <c r="E173" i="1"/>
  <c r="F173" i="1"/>
  <c r="G173" i="1"/>
  <c r="H173" i="1"/>
  <c r="I173" i="1"/>
  <c r="J173" i="1"/>
  <c r="P173" i="1" s="1"/>
  <c r="K173" i="1"/>
  <c r="R173" i="1" s="1"/>
  <c r="L173" i="1"/>
  <c r="M173" i="1"/>
  <c r="V173" i="1" s="1"/>
  <c r="D173" i="1"/>
  <c r="E177" i="1"/>
  <c r="F177" i="1"/>
  <c r="G177" i="1"/>
  <c r="H177" i="1"/>
  <c r="I177" i="1"/>
  <c r="J177" i="1"/>
  <c r="P177" i="1" s="1"/>
  <c r="K177" i="1"/>
  <c r="R177" i="1" s="1"/>
  <c r="L177" i="1"/>
  <c r="M177" i="1"/>
  <c r="D177" i="1"/>
  <c r="N177" i="1" s="1"/>
  <c r="E181" i="1"/>
  <c r="F181" i="1"/>
  <c r="G181" i="1"/>
  <c r="H181" i="1"/>
  <c r="I181" i="1"/>
  <c r="N181" i="1" s="1"/>
  <c r="J181" i="1"/>
  <c r="P181" i="1" s="1"/>
  <c r="K181" i="1"/>
  <c r="R181" i="1" s="1"/>
  <c r="L181" i="1"/>
  <c r="M181" i="1"/>
  <c r="D181" i="1"/>
  <c r="E185" i="1"/>
  <c r="F185" i="1"/>
  <c r="G185" i="1"/>
  <c r="H185" i="1"/>
  <c r="I185" i="1"/>
  <c r="J185" i="1"/>
  <c r="K185" i="1"/>
  <c r="R185" i="1" s="1"/>
  <c r="L185" i="1"/>
  <c r="M185" i="1"/>
  <c r="D185" i="1"/>
  <c r="N185" i="1" s="1"/>
  <c r="E189" i="1"/>
  <c r="F189" i="1"/>
  <c r="G189" i="1"/>
  <c r="H189" i="1"/>
  <c r="I189" i="1"/>
  <c r="J189" i="1"/>
  <c r="P189" i="1" s="1"/>
  <c r="K189" i="1"/>
  <c r="R189" i="1" s="1"/>
  <c r="L189" i="1"/>
  <c r="M189" i="1"/>
  <c r="V189" i="1" s="1"/>
  <c r="D189" i="1"/>
  <c r="E195" i="1"/>
  <c r="F195" i="1"/>
  <c r="R195" i="1" s="1"/>
  <c r="G195" i="1"/>
  <c r="H195" i="1"/>
  <c r="I195" i="1"/>
  <c r="N195" i="1" s="1"/>
  <c r="J195" i="1"/>
  <c r="K195" i="1"/>
  <c r="L195" i="1"/>
  <c r="M195" i="1"/>
  <c r="V195" i="1" s="1"/>
  <c r="D195" i="1"/>
  <c r="E199" i="1"/>
  <c r="F199" i="1"/>
  <c r="G199" i="1"/>
  <c r="H199" i="1"/>
  <c r="I199" i="1"/>
  <c r="J199" i="1"/>
  <c r="P199" i="1" s="1"/>
  <c r="K199" i="1"/>
  <c r="R199" i="1" s="1"/>
  <c r="L199" i="1"/>
  <c r="M199" i="1"/>
  <c r="D199" i="1"/>
  <c r="V172" i="1"/>
  <c r="R172" i="1"/>
  <c r="V177" i="1"/>
  <c r="V181" i="1"/>
  <c r="V185" i="1"/>
  <c r="V199" i="1"/>
  <c r="N199" i="1"/>
  <c r="R203" i="1"/>
  <c r="E203" i="1"/>
  <c r="F203" i="1"/>
  <c r="G203" i="1"/>
  <c r="H203" i="1"/>
  <c r="I203" i="1"/>
  <c r="N203" i="1" s="1"/>
  <c r="J203" i="1"/>
  <c r="P203" i="1" s="1"/>
  <c r="K203" i="1"/>
  <c r="L203" i="1"/>
  <c r="M203" i="1"/>
  <c r="V203" i="1" s="1"/>
  <c r="D203" i="1"/>
  <c r="E207" i="1"/>
  <c r="F207" i="1"/>
  <c r="G207" i="1"/>
  <c r="H207" i="1"/>
  <c r="I207" i="1"/>
  <c r="J207" i="1"/>
  <c r="K207" i="1"/>
  <c r="L207" i="1"/>
  <c r="M207" i="1"/>
  <c r="D207" i="1"/>
  <c r="V208" i="1"/>
  <c r="R208" i="1"/>
  <c r="P208" i="1"/>
  <c r="N208" i="1"/>
  <c r="P212" i="1"/>
  <c r="N212" i="1"/>
  <c r="E212" i="1"/>
  <c r="F212" i="1"/>
  <c r="G212" i="1"/>
  <c r="H212" i="1"/>
  <c r="V212" i="1" s="1"/>
  <c r="I212" i="1"/>
  <c r="J212" i="1"/>
  <c r="K212" i="1"/>
  <c r="R212" i="1" s="1"/>
  <c r="L212" i="1"/>
  <c r="M212" i="1"/>
  <c r="D212" i="1"/>
  <c r="V216" i="1"/>
  <c r="R216" i="1"/>
  <c r="P216" i="1"/>
  <c r="N216" i="1"/>
  <c r="E216" i="1"/>
  <c r="F216" i="1"/>
  <c r="G216" i="1"/>
  <c r="H216" i="1"/>
  <c r="I216" i="1"/>
  <c r="J216" i="1"/>
  <c r="K216" i="1"/>
  <c r="L216" i="1"/>
  <c r="M216" i="1"/>
  <c r="D216" i="1"/>
  <c r="L217" i="1"/>
  <c r="K217" i="1"/>
  <c r="R217" i="1" s="1"/>
  <c r="J217" i="1"/>
  <c r="P217" i="1" s="1"/>
  <c r="I217" i="1"/>
  <c r="N217" i="1" s="1"/>
  <c r="H217" i="1"/>
  <c r="V217" i="1" s="1"/>
  <c r="G217" i="1"/>
  <c r="F217" i="1"/>
  <c r="E217" i="1"/>
  <c r="D217" i="1"/>
  <c r="L221" i="1"/>
  <c r="K221" i="1"/>
  <c r="R221" i="1" s="1"/>
  <c r="J221" i="1"/>
  <c r="P221" i="1" s="1"/>
  <c r="I221" i="1"/>
  <c r="N221" i="1" s="1"/>
  <c r="H221" i="1"/>
  <c r="V221" i="1" s="1"/>
  <c r="G221" i="1"/>
  <c r="F221" i="1"/>
  <c r="E221" i="1"/>
  <c r="D221" i="1"/>
  <c r="L225" i="1"/>
  <c r="K225" i="1"/>
  <c r="R225" i="1" s="1"/>
  <c r="J225" i="1"/>
  <c r="P225" i="1" s="1"/>
  <c r="I225" i="1"/>
  <c r="N225" i="1" s="1"/>
  <c r="H225" i="1"/>
  <c r="V225" i="1" s="1"/>
  <c r="G225" i="1"/>
  <c r="F225" i="1"/>
  <c r="E225" i="1"/>
  <c r="D225" i="1"/>
  <c r="L229" i="1"/>
  <c r="K229" i="1"/>
  <c r="J229" i="1"/>
  <c r="P229" i="1" s="1"/>
  <c r="I229" i="1"/>
  <c r="H229" i="1"/>
  <c r="V229" i="1" s="1"/>
  <c r="G229" i="1"/>
  <c r="F229" i="1"/>
  <c r="E229" i="1"/>
  <c r="D229" i="1"/>
  <c r="R233" i="1"/>
  <c r="E233" i="1"/>
  <c r="F233" i="1"/>
  <c r="G233" i="1"/>
  <c r="H233" i="1"/>
  <c r="V233" i="1" s="1"/>
  <c r="I233" i="1"/>
  <c r="N233" i="1" s="1"/>
  <c r="J233" i="1"/>
  <c r="P233" i="1" s="1"/>
  <c r="K233" i="1"/>
  <c r="L233" i="1"/>
  <c r="D233" i="1"/>
  <c r="V154" i="1"/>
  <c r="R154" i="1"/>
  <c r="P154" i="1"/>
  <c r="I154" i="1"/>
  <c r="D154" i="1"/>
  <c r="V148" i="1"/>
  <c r="R148" i="1"/>
  <c r="P148" i="1"/>
  <c r="I148" i="1"/>
  <c r="D148" i="1"/>
  <c r="V100" i="1"/>
  <c r="R100" i="1"/>
  <c r="P100" i="1"/>
  <c r="R31" i="1" l="1"/>
  <c r="N31" i="1"/>
  <c r="N40" i="1"/>
  <c r="N50" i="1"/>
  <c r="N63" i="1"/>
  <c r="N80" i="1"/>
  <c r="P115" i="1"/>
  <c r="G115" i="1"/>
  <c r="V115" i="1"/>
  <c r="R116" i="1"/>
  <c r="N116" i="1"/>
  <c r="I115" i="1"/>
  <c r="N115" i="1" s="1"/>
  <c r="R115" i="1"/>
  <c r="V116" i="1"/>
  <c r="P116" i="1"/>
  <c r="N173" i="1"/>
  <c r="P185" i="1"/>
  <c r="N189" i="1"/>
  <c r="P195" i="1"/>
  <c r="R229" i="1"/>
  <c r="N229" i="1"/>
  <c r="N154" i="1"/>
  <c r="N148" i="1"/>
  <c r="I100" i="1" l="1"/>
  <c r="D100" i="1" l="1"/>
  <c r="N100" i="1" s="1"/>
  <c r="I208" i="1" l="1"/>
  <c r="V207" i="1"/>
  <c r="R207" i="1"/>
  <c r="R36" i="1"/>
  <c r="P36" i="1"/>
  <c r="N36" i="1"/>
  <c r="M29" i="1"/>
  <c r="L29" i="1"/>
  <c r="K29" i="1"/>
  <c r="J29" i="1"/>
  <c r="I29" i="1"/>
  <c r="H29" i="1"/>
  <c r="G29" i="1"/>
  <c r="F29" i="1"/>
  <c r="E29" i="1"/>
  <c r="D29" i="1"/>
  <c r="R28" i="1"/>
  <c r="P28" i="1" l="1"/>
  <c r="V36" i="1"/>
  <c r="P207" i="1"/>
  <c r="D208" i="1"/>
  <c r="V28" i="1"/>
  <c r="N28" i="1"/>
  <c r="P27" i="1" l="1"/>
  <c r="J19" i="1"/>
  <c r="K19" i="1"/>
  <c r="R27" i="1"/>
  <c r="M19" i="1"/>
  <c r="I19" i="1"/>
  <c r="L19" i="1"/>
  <c r="N207" i="1"/>
  <c r="F19" i="1"/>
  <c r="N27" i="1"/>
  <c r="V27" i="1"/>
  <c r="G19" i="1" l="1"/>
  <c r="E19" i="1" l="1"/>
  <c r="H19" i="1"/>
  <c r="D19" i="1" l="1"/>
</calcChain>
</file>

<file path=xl/sharedStrings.xml><?xml version="1.0" encoding="utf-8"?>
<sst xmlns="http://schemas.openxmlformats.org/spreadsheetml/2006/main" count="424" uniqueCount="147">
  <si>
    <t>Приложение N 11</t>
  </si>
  <si>
    <t>к приказу Минэнерго России</t>
  </si>
  <si>
    <t>от 25 апреля 2018 г. N 320</t>
  </si>
  <si>
    <t xml:space="preserve">Форма 11. Отчет об исполнении плана финансирования капитальных вложений по источникам финансирования </t>
  </si>
  <si>
    <t>инвестиционных проектов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</si>
  <si>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</si>
  <si>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</si>
  <si>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</si>
  <si>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</si>
  <si>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</si>
  <si>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</si>
  <si>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</si>
  <si>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</si>
  <si>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</si>
  <si>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</si>
  <si>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</si>
  <si>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</si>
  <si>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</si>
  <si>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</si>
  <si>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</si>
  <si>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</si>
  <si>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</si>
  <si>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</si>
  <si>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</si>
  <si>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</si>
  <si>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</si>
  <si>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</si>
  <si>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</si>
  <si>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</si>
  <si>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</si>
  <si>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</si>
  <si>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</si>
  <si>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</si>
  <si>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</si>
  <si>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</si>
  <si>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</si>
  <si>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</si>
  <si>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</si>
  <si>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</si>
  <si>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</si>
  <si>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</si>
  <si>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</si>
  <si>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</si>
  <si>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</si>
  <si>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</si>
  <si>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</si>
  <si>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</si>
  <si>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</si>
  <si>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</si>
  <si>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</si>
  <si>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</si>
  <si>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</si>
  <si>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</si>
  <si>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</si>
  <si>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</si>
  <si>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</si>
  <si>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</si>
  <si>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</si>
  <si>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</si>
  <si>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</si>
  <si>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</si>
  <si>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</si>
  <si>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</si>
  <si>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</si>
  <si>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</si>
  <si>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</si>
  <si>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</si>
  <si>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</si>
  <si>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</si>
  <si>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</si>
  <si>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</si>
  <si>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</si>
  <si>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</si>
  <si>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</si>
  <si>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</si>
  <si>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</si>
  <si>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</si>
  <si>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</si>
  <si>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</si>
  <si>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</si>
  <si>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</si>
  <si>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</si>
  <si>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</si>
  <si>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</si>
  <si>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</si>
  <si>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</si>
  <si>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</si>
  <si>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</si>
  <si>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</si>
  <si>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</si>
  <si>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</si>
  <si>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</si>
  <si>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</si>
  <si>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</si>
  <si>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</si>
  <si>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</si>
  <si>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</si>
  <si>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</si>
  <si>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</si>
  <si>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</si>
  <si>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</si>
  <si>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</si>
  <si>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</si>
  <si>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</si>
  <si>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</si>
  <si>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</si>
  <si>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</si>
  <si>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</si>
  <si>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</si>
  <si>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Утвержденные плановые значения показателей приведены в соответствии с Постановлением РСТ РО от 25.12.2025 № 755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</si>
  <si>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</si>
  <si>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</si>
  <si>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Всего (2026 год)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</si>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</sst>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_-* #,##0.00_р_._-;\-* #,##0.00_р_._-;_-* \-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5" fillId="0" borderId="0"/>
    <xf numFmtId="0" fontId="7" fillId="0" borderId="0"/>
  </cellStyleXfs>
  <cellXfs count="51">
    <xf numFmtId="0" fontId="0" fillId="0" borderId="0" xfId="0"/>
    <xf numFmtId="0" fontId="3" fillId="0" borderId="0" xfId="2" applyFont="1" applyFill="1"/>
    <xf numFmtId="0" fontId="3" fillId="0" borderId="1" xfId="2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left" vertical="center" wrapText="1"/>
    </xf>
    <xf numFmtId="49" fontId="4" fillId="0" borderId="10" xfId="2" applyNumberFormat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49" fontId="4" fillId="2" borderId="1" xfId="2" applyNumberFormat="1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left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164" fontId="4" fillId="2" borderId="2" xfId="2" applyNumberFormat="1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49" fontId="6" fillId="0" borderId="2" xfId="3" applyNumberFormat="1" applyFont="1" applyFill="1" applyBorder="1" applyAlignment="1">
      <alignment horizontal="center" vertical="center" wrapText="1"/>
    </xf>
    <xf numFmtId="164" fontId="6" fillId="0" borderId="7" xfId="2" applyNumberFormat="1" applyFont="1" applyFill="1" applyBorder="1" applyAlignment="1">
      <alignment horizontal="center" vertical="center"/>
    </xf>
    <xf numFmtId="4" fontId="6" fillId="0" borderId="2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2" xfId="4"/>
    <cellStyle name="Обычный 7" xfId="3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411"/>
  <sheetViews>
    <sheetView tabSelected="1" zoomScale="70" zoomScaleNormal="70" zoomScaleSheetLayoutView="70" workbookViewId="0">
      <selection activeCell="A7" sqref="A7:X7"/>
    </sheetView>
  </sheetViews>
  <sheetFormatPr defaultColWidth="9.140625" defaultRowHeight="15.75" outlineLevelRow="1" x14ac:dyDescent="0.25"/>
  <cols>
    <col min="1" max="1" width="12.7109375" style="1" customWidth="1"/>
    <col min="2" max="2" width="54.85546875" style="1" customWidth="1"/>
    <col min="3" max="3" width="20.28515625" style="15" customWidth="1"/>
    <col min="4" max="4" width="17.5703125" style="1" customWidth="1"/>
    <col min="5" max="5" width="13.85546875" style="1" customWidth="1"/>
    <col min="6" max="6" width="16.28515625" style="1" customWidth="1"/>
    <col min="7" max="7" width="15.28515625" style="1" customWidth="1"/>
    <col min="8" max="9" width="13.28515625" style="1" customWidth="1"/>
    <col min="10" max="10" width="14.42578125" style="1" customWidth="1"/>
    <col min="11" max="11" width="15.5703125" style="1" customWidth="1"/>
    <col min="12" max="13" width="15.140625" style="1" customWidth="1"/>
    <col min="14" max="14" width="12.140625" style="1" customWidth="1"/>
    <col min="15" max="15" width="10.140625" style="1" bestFit="1" customWidth="1"/>
    <col min="16" max="16" width="12.5703125" style="1" customWidth="1"/>
    <col min="17" max="17" width="9.7109375" style="1" bestFit="1" customWidth="1"/>
    <col min="18" max="20" width="12" style="1" customWidth="1"/>
    <col min="21" max="21" width="9.7109375" style="1" bestFit="1" customWidth="1"/>
    <col min="22" max="22" width="11.42578125" style="1" customWidth="1"/>
    <col min="23" max="23" width="9.140625" style="1" customWidth="1"/>
    <col min="24" max="24" width="30.42578125" style="1" customWidth="1"/>
    <col min="25" max="33" width="9.140625" style="1" customWidth="1"/>
    <col min="34" max="16384" width="9.140625" style="1"/>
  </cols>
  <sheetData>
    <row r="1" spans="1:24" x14ac:dyDescent="0.25">
      <c r="X1" s="16" t="s">
        <v>0</v>
      </c>
    </row>
    <row r="2" spans="1:24" x14ac:dyDescent="0.25">
      <c r="X2" s="16" t="s">
        <v>1</v>
      </c>
    </row>
    <row r="3" spans="1:24" x14ac:dyDescent="0.25">
      <c r="X3" s="16" t="s">
        <v>2</v>
      </c>
    </row>
    <row r="4" spans="1:24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4" x14ac:dyDescent="0.25">
      <c r="A5" s="50" t="s">
        <v>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</row>
    <row r="6" spans="1:24" ht="16.899999999999999" customHeight="1" x14ac:dyDescent="0.25">
      <c r="A6" s="49" t="s">
        <v>146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7" spans="1:24" ht="15.6" customHeight="1" x14ac:dyDescent="0.25">
      <c r="A7" s="49" t="s">
        <v>110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</row>
    <row r="8" spans="1:24" ht="11.45" customHeight="1" x14ac:dyDescent="0.25">
      <c r="A8" s="49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</row>
    <row r="9" spans="1:24" ht="14.45" customHeight="1" x14ac:dyDescent="0.25">
      <c r="A9" s="49" t="s">
        <v>111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</row>
    <row r="10" spans="1:24" ht="18" customHeight="1" x14ac:dyDescent="0.25">
      <c r="A10" s="48" t="s">
        <v>109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14.45" customHeight="1" x14ac:dyDescent="0.25">
      <c r="A11" s="49" t="s">
        <v>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</row>
    <row r="12" spans="1:24" ht="14.45" customHeight="1" x14ac:dyDescent="0.3"/>
    <row r="13" spans="1:24" s="15" customFormat="1" ht="18.75" customHeight="1" x14ac:dyDescent="0.25">
      <c r="A13" s="47" t="s">
        <v>7</v>
      </c>
      <c r="B13" s="47" t="s">
        <v>8</v>
      </c>
      <c r="C13" s="47" t="s">
        <v>9</v>
      </c>
      <c r="D13" s="47" t="s">
        <v>10</v>
      </c>
      <c r="E13" s="47"/>
      <c r="F13" s="47"/>
      <c r="G13" s="47"/>
      <c r="H13" s="47"/>
      <c r="I13" s="47"/>
      <c r="J13" s="47"/>
      <c r="K13" s="47"/>
      <c r="L13" s="47"/>
      <c r="M13" s="47"/>
      <c r="N13" s="47" t="s">
        <v>11</v>
      </c>
      <c r="O13" s="47"/>
      <c r="P13" s="47"/>
      <c r="Q13" s="47"/>
      <c r="R13" s="47"/>
      <c r="S13" s="47"/>
      <c r="T13" s="47"/>
      <c r="U13" s="47"/>
      <c r="V13" s="47"/>
      <c r="W13" s="47"/>
      <c r="X13" s="47" t="s">
        <v>12</v>
      </c>
    </row>
    <row r="14" spans="1:24" s="15" customFormat="1" x14ac:dyDescent="0.25">
      <c r="A14" s="47"/>
      <c r="B14" s="47"/>
      <c r="C14" s="47"/>
      <c r="D14" s="47" t="s">
        <v>112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</row>
    <row r="15" spans="1:24" s="15" customFormat="1" x14ac:dyDescent="0.25">
      <c r="A15" s="47"/>
      <c r="B15" s="47"/>
      <c r="C15" s="47"/>
      <c r="D15" s="47" t="s">
        <v>13</v>
      </c>
      <c r="E15" s="47"/>
      <c r="F15" s="47"/>
      <c r="G15" s="47"/>
      <c r="H15" s="47"/>
      <c r="I15" s="47" t="s">
        <v>14</v>
      </c>
      <c r="J15" s="47"/>
      <c r="K15" s="47"/>
      <c r="L15" s="47"/>
      <c r="M15" s="47"/>
      <c r="N15" s="47" t="s">
        <v>15</v>
      </c>
      <c r="O15" s="47"/>
      <c r="P15" s="47" t="s">
        <v>16</v>
      </c>
      <c r="Q15" s="47"/>
      <c r="R15" s="47" t="s">
        <v>17</v>
      </c>
      <c r="S15" s="47"/>
      <c r="T15" s="47" t="s">
        <v>18</v>
      </c>
      <c r="U15" s="47"/>
      <c r="V15" s="47" t="s">
        <v>19</v>
      </c>
      <c r="W15" s="47"/>
      <c r="X15" s="47"/>
    </row>
    <row r="16" spans="1:24" s="15" customFormat="1" x14ac:dyDescent="0.25">
      <c r="A16" s="47"/>
      <c r="B16" s="47"/>
      <c r="C16" s="47"/>
      <c r="D16" s="47" t="s">
        <v>15</v>
      </c>
      <c r="E16" s="47" t="s">
        <v>16</v>
      </c>
      <c r="F16" s="47" t="s">
        <v>17</v>
      </c>
      <c r="G16" s="47" t="s">
        <v>18</v>
      </c>
      <c r="H16" s="47" t="s">
        <v>19</v>
      </c>
      <c r="I16" s="47" t="s">
        <v>20</v>
      </c>
      <c r="J16" s="47" t="s">
        <v>16</v>
      </c>
      <c r="K16" s="47" t="s">
        <v>17</v>
      </c>
      <c r="L16" s="47" t="s">
        <v>18</v>
      </c>
      <c r="M16" s="47" t="s">
        <v>19</v>
      </c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s="15" customFormat="1" ht="163.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17" t="s">
        <v>21</v>
      </c>
      <c r="O17" s="17" t="s">
        <v>22</v>
      </c>
      <c r="P17" s="17" t="s">
        <v>21</v>
      </c>
      <c r="Q17" s="17" t="s">
        <v>22</v>
      </c>
      <c r="R17" s="17" t="s">
        <v>21</v>
      </c>
      <c r="S17" s="17" t="s">
        <v>22</v>
      </c>
      <c r="T17" s="17" t="s">
        <v>21</v>
      </c>
      <c r="U17" s="17" t="s">
        <v>22</v>
      </c>
      <c r="V17" s="17" t="s">
        <v>21</v>
      </c>
      <c r="W17" s="17" t="s">
        <v>22</v>
      </c>
      <c r="X17" s="47"/>
    </row>
    <row r="18" spans="1:24" ht="15.6" x14ac:dyDescent="0.25">
      <c r="A18" s="2">
        <v>1</v>
      </c>
      <c r="B18" s="2">
        <v>2</v>
      </c>
      <c r="C18" s="10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2">
        <v>16</v>
      </c>
      <c r="Q18" s="2">
        <v>17</v>
      </c>
      <c r="R18" s="2">
        <v>18</v>
      </c>
      <c r="S18" s="2">
        <v>19</v>
      </c>
      <c r="T18" s="2">
        <v>20</v>
      </c>
      <c r="U18" s="2">
        <v>21</v>
      </c>
      <c r="V18" s="2">
        <v>22</v>
      </c>
      <c r="W18" s="2">
        <v>23</v>
      </c>
      <c r="X18" s="2">
        <v>24</v>
      </c>
    </row>
    <row r="19" spans="1:24" ht="31.5" x14ac:dyDescent="0.25">
      <c r="A19" s="3" t="s">
        <v>23</v>
      </c>
      <c r="B19" s="4" t="s">
        <v>113</v>
      </c>
      <c r="C19" s="34" t="s">
        <v>24</v>
      </c>
      <c r="D19" s="35">
        <f>SUM(D20:D25)</f>
        <v>10.7958048096</v>
      </c>
      <c r="E19" s="35">
        <f t="shared" ref="E19:M19" si="0">SUM(E20:E25)</f>
        <v>0</v>
      </c>
      <c r="F19" s="35">
        <f t="shared" si="0"/>
        <v>0</v>
      </c>
      <c r="G19" s="35">
        <f t="shared" si="0"/>
        <v>10.7958048096</v>
      </c>
      <c r="H19" s="35">
        <f t="shared" si="0"/>
        <v>0</v>
      </c>
      <c r="I19" s="35">
        <f t="shared" si="0"/>
        <v>0</v>
      </c>
      <c r="J19" s="35">
        <f t="shared" si="0"/>
        <v>0</v>
      </c>
      <c r="K19" s="35">
        <f t="shared" si="0"/>
        <v>0</v>
      </c>
      <c r="L19" s="35">
        <f t="shared" si="0"/>
        <v>0</v>
      </c>
      <c r="M19" s="35">
        <f t="shared" si="0"/>
        <v>0</v>
      </c>
      <c r="N19" s="37">
        <f>I19-D19</f>
        <v>-10.7958048096</v>
      </c>
      <c r="O19" s="35">
        <f>IFERROR(N19/D19*100,0)</f>
        <v>-100</v>
      </c>
      <c r="P19" s="37">
        <f>J19-E19</f>
        <v>0</v>
      </c>
      <c r="Q19" s="35">
        <v>0</v>
      </c>
      <c r="R19" s="37">
        <f t="shared" ref="R19:R31" si="1">K19-F19</f>
        <v>0</v>
      </c>
      <c r="S19" s="35">
        <v>0</v>
      </c>
      <c r="T19" s="37">
        <f>L19-G19</f>
        <v>-10.7958048096</v>
      </c>
      <c r="U19" s="35">
        <f>IFERROR(T19/G19*100,0)</f>
        <v>-100</v>
      </c>
      <c r="V19" s="37">
        <f t="shared" ref="V19:V31" si="2">M19-H19</f>
        <v>0</v>
      </c>
      <c r="W19" s="35">
        <v>0</v>
      </c>
      <c r="X19" s="36" t="s">
        <v>25</v>
      </c>
    </row>
    <row r="20" spans="1:24" x14ac:dyDescent="0.25">
      <c r="A20" s="3" t="s">
        <v>26</v>
      </c>
      <c r="B20" s="4" t="s">
        <v>27</v>
      </c>
      <c r="C20" s="34" t="s">
        <v>24</v>
      </c>
      <c r="D20" s="35">
        <f>D27</f>
        <v>0</v>
      </c>
      <c r="E20" s="35">
        <f t="shared" ref="E20:M20" si="3">E27</f>
        <v>0</v>
      </c>
      <c r="F20" s="35">
        <f t="shared" si="3"/>
        <v>0</v>
      </c>
      <c r="G20" s="35">
        <f t="shared" si="3"/>
        <v>0</v>
      </c>
      <c r="H20" s="35">
        <f t="shared" si="3"/>
        <v>0</v>
      </c>
      <c r="I20" s="35">
        <f t="shared" si="3"/>
        <v>0</v>
      </c>
      <c r="J20" s="35">
        <f t="shared" si="3"/>
        <v>0</v>
      </c>
      <c r="K20" s="35">
        <f t="shared" si="3"/>
        <v>0</v>
      </c>
      <c r="L20" s="35">
        <f t="shared" si="3"/>
        <v>0</v>
      </c>
      <c r="M20" s="35">
        <f t="shared" si="3"/>
        <v>0</v>
      </c>
      <c r="N20" s="37">
        <f t="shared" ref="N20:N31" si="4">I20-D20</f>
        <v>0</v>
      </c>
      <c r="O20" s="35">
        <f t="shared" ref="O20:O26" si="5">IFERROR(N20/D20*100,0)</f>
        <v>0</v>
      </c>
      <c r="P20" s="37">
        <f t="shared" ref="P20:P31" si="6">J20-E20</f>
        <v>0</v>
      </c>
      <c r="Q20" s="35">
        <v>0</v>
      </c>
      <c r="R20" s="37">
        <f t="shared" si="1"/>
        <v>0</v>
      </c>
      <c r="S20" s="35">
        <v>0</v>
      </c>
      <c r="T20" s="37">
        <f t="shared" ref="T20:T83" si="7">L20-G20</f>
        <v>0</v>
      </c>
      <c r="U20" s="35">
        <f t="shared" ref="U20:U83" si="8">IFERROR(T20/G20*100,0)</f>
        <v>0</v>
      </c>
      <c r="V20" s="37">
        <f t="shared" si="2"/>
        <v>0</v>
      </c>
      <c r="W20" s="35">
        <v>0</v>
      </c>
      <c r="X20" s="36" t="s">
        <v>25</v>
      </c>
    </row>
    <row r="21" spans="1:24" ht="31.5" x14ac:dyDescent="0.25">
      <c r="A21" s="3" t="s">
        <v>28</v>
      </c>
      <c r="B21" s="4" t="s">
        <v>29</v>
      </c>
      <c r="C21" s="34" t="s">
        <v>24</v>
      </c>
      <c r="D21" s="35">
        <f>D80</f>
        <v>10.7958048096</v>
      </c>
      <c r="E21" s="35">
        <f t="shared" ref="E21:M21" si="9">E80</f>
        <v>0</v>
      </c>
      <c r="F21" s="35">
        <f t="shared" si="9"/>
        <v>0</v>
      </c>
      <c r="G21" s="35">
        <f t="shared" si="9"/>
        <v>10.7958048096</v>
      </c>
      <c r="H21" s="35">
        <f t="shared" si="9"/>
        <v>0</v>
      </c>
      <c r="I21" s="35">
        <f t="shared" si="9"/>
        <v>0</v>
      </c>
      <c r="J21" s="35">
        <f t="shared" si="9"/>
        <v>0</v>
      </c>
      <c r="K21" s="35">
        <f t="shared" si="9"/>
        <v>0</v>
      </c>
      <c r="L21" s="35">
        <f t="shared" si="9"/>
        <v>0</v>
      </c>
      <c r="M21" s="35">
        <f t="shared" si="9"/>
        <v>0</v>
      </c>
      <c r="N21" s="37">
        <f t="shared" si="4"/>
        <v>-10.7958048096</v>
      </c>
      <c r="O21" s="35">
        <f t="shared" si="5"/>
        <v>-100</v>
      </c>
      <c r="P21" s="37">
        <f t="shared" si="6"/>
        <v>0</v>
      </c>
      <c r="Q21" s="35">
        <v>0</v>
      </c>
      <c r="R21" s="37">
        <f t="shared" si="1"/>
        <v>0</v>
      </c>
      <c r="S21" s="35">
        <v>0</v>
      </c>
      <c r="T21" s="37">
        <f t="shared" si="7"/>
        <v>-10.7958048096</v>
      </c>
      <c r="U21" s="35">
        <f t="shared" si="8"/>
        <v>-100</v>
      </c>
      <c r="V21" s="37">
        <f t="shared" si="2"/>
        <v>0</v>
      </c>
      <c r="W21" s="35">
        <v>0</v>
      </c>
      <c r="X21" s="36" t="s">
        <v>25</v>
      </c>
    </row>
    <row r="22" spans="1:24" ht="63" x14ac:dyDescent="0.25">
      <c r="A22" s="3" t="s">
        <v>30</v>
      </c>
      <c r="B22" s="4" t="s">
        <v>31</v>
      </c>
      <c r="C22" s="34" t="s">
        <v>24</v>
      </c>
      <c r="D22" s="35">
        <f>D216</f>
        <v>0</v>
      </c>
      <c r="E22" s="35">
        <f t="shared" ref="E22:M22" si="10">E216</f>
        <v>0</v>
      </c>
      <c r="F22" s="35">
        <f t="shared" si="10"/>
        <v>0</v>
      </c>
      <c r="G22" s="35">
        <f t="shared" si="10"/>
        <v>0</v>
      </c>
      <c r="H22" s="35">
        <f t="shared" si="10"/>
        <v>0</v>
      </c>
      <c r="I22" s="35">
        <f t="shared" si="10"/>
        <v>0</v>
      </c>
      <c r="J22" s="35">
        <f t="shared" si="10"/>
        <v>0</v>
      </c>
      <c r="K22" s="35">
        <f t="shared" si="10"/>
        <v>0</v>
      </c>
      <c r="L22" s="35">
        <f t="shared" si="10"/>
        <v>0</v>
      </c>
      <c r="M22" s="35">
        <f t="shared" si="10"/>
        <v>0</v>
      </c>
      <c r="N22" s="37">
        <f t="shared" si="4"/>
        <v>0</v>
      </c>
      <c r="O22" s="35">
        <f t="shared" si="5"/>
        <v>0</v>
      </c>
      <c r="P22" s="37">
        <f t="shared" si="6"/>
        <v>0</v>
      </c>
      <c r="Q22" s="35">
        <v>0</v>
      </c>
      <c r="R22" s="37">
        <f t="shared" si="1"/>
        <v>0</v>
      </c>
      <c r="S22" s="35">
        <v>0</v>
      </c>
      <c r="T22" s="37">
        <f t="shared" si="7"/>
        <v>0</v>
      </c>
      <c r="U22" s="35">
        <f t="shared" si="8"/>
        <v>0</v>
      </c>
      <c r="V22" s="37">
        <f t="shared" si="2"/>
        <v>0</v>
      </c>
      <c r="W22" s="35">
        <v>0</v>
      </c>
      <c r="X22" s="36" t="s">
        <v>25</v>
      </c>
    </row>
    <row r="23" spans="1:24" ht="31.5" x14ac:dyDescent="0.25">
      <c r="A23" s="3" t="s">
        <v>32</v>
      </c>
      <c r="B23" s="4" t="s">
        <v>33</v>
      </c>
      <c r="C23" s="34" t="s">
        <v>24</v>
      </c>
      <c r="D23" s="35">
        <f>D225</f>
        <v>0</v>
      </c>
      <c r="E23" s="35">
        <f t="shared" ref="E23:M23" si="11">E225</f>
        <v>0</v>
      </c>
      <c r="F23" s="35">
        <f t="shared" si="11"/>
        <v>0</v>
      </c>
      <c r="G23" s="35">
        <f t="shared" si="11"/>
        <v>0</v>
      </c>
      <c r="H23" s="35">
        <f t="shared" si="11"/>
        <v>0</v>
      </c>
      <c r="I23" s="35">
        <f t="shared" si="11"/>
        <v>0</v>
      </c>
      <c r="J23" s="35">
        <f t="shared" si="11"/>
        <v>0</v>
      </c>
      <c r="K23" s="35">
        <f t="shared" si="11"/>
        <v>0</v>
      </c>
      <c r="L23" s="35">
        <f t="shared" si="11"/>
        <v>0</v>
      </c>
      <c r="M23" s="35">
        <f t="shared" si="11"/>
        <v>0</v>
      </c>
      <c r="N23" s="37">
        <f t="shared" si="4"/>
        <v>0</v>
      </c>
      <c r="O23" s="35">
        <f t="shared" si="5"/>
        <v>0</v>
      </c>
      <c r="P23" s="37">
        <f t="shared" si="6"/>
        <v>0</v>
      </c>
      <c r="Q23" s="35">
        <v>0</v>
      </c>
      <c r="R23" s="37">
        <f t="shared" si="1"/>
        <v>0</v>
      </c>
      <c r="S23" s="35">
        <v>0</v>
      </c>
      <c r="T23" s="37">
        <f t="shared" si="7"/>
        <v>0</v>
      </c>
      <c r="U23" s="35">
        <f t="shared" si="8"/>
        <v>0</v>
      </c>
      <c r="V23" s="37">
        <f t="shared" si="2"/>
        <v>0</v>
      </c>
      <c r="W23" s="35">
        <v>0</v>
      </c>
      <c r="X23" s="36" t="s">
        <v>25</v>
      </c>
    </row>
    <row r="24" spans="1:24" ht="31.5" x14ac:dyDescent="0.25">
      <c r="A24" s="3" t="s">
        <v>34</v>
      </c>
      <c r="B24" s="4" t="s">
        <v>35</v>
      </c>
      <c r="C24" s="34" t="s">
        <v>24</v>
      </c>
      <c r="D24" s="35">
        <f>D229</f>
        <v>0</v>
      </c>
      <c r="E24" s="35">
        <f t="shared" ref="E24:M24" si="12">E229</f>
        <v>0</v>
      </c>
      <c r="F24" s="35">
        <f t="shared" si="12"/>
        <v>0</v>
      </c>
      <c r="G24" s="35">
        <f t="shared" si="12"/>
        <v>0</v>
      </c>
      <c r="H24" s="35">
        <f t="shared" si="12"/>
        <v>0</v>
      </c>
      <c r="I24" s="35">
        <f t="shared" si="12"/>
        <v>0</v>
      </c>
      <c r="J24" s="35">
        <f t="shared" si="12"/>
        <v>0</v>
      </c>
      <c r="K24" s="35">
        <f t="shared" si="12"/>
        <v>0</v>
      </c>
      <c r="L24" s="35">
        <f t="shared" si="12"/>
        <v>0</v>
      </c>
      <c r="M24" s="35">
        <f t="shared" si="12"/>
        <v>0</v>
      </c>
      <c r="N24" s="37">
        <f t="shared" si="4"/>
        <v>0</v>
      </c>
      <c r="O24" s="35">
        <f t="shared" si="5"/>
        <v>0</v>
      </c>
      <c r="P24" s="37">
        <f t="shared" si="6"/>
        <v>0</v>
      </c>
      <c r="Q24" s="35">
        <v>0</v>
      </c>
      <c r="R24" s="37">
        <f t="shared" si="1"/>
        <v>0</v>
      </c>
      <c r="S24" s="35">
        <v>0</v>
      </c>
      <c r="T24" s="37">
        <f t="shared" si="7"/>
        <v>0</v>
      </c>
      <c r="U24" s="35">
        <f t="shared" si="8"/>
        <v>0</v>
      </c>
      <c r="V24" s="37">
        <f t="shared" si="2"/>
        <v>0</v>
      </c>
      <c r="W24" s="35">
        <v>0</v>
      </c>
      <c r="X24" s="36" t="s">
        <v>25</v>
      </c>
    </row>
    <row r="25" spans="1:24" x14ac:dyDescent="0.25">
      <c r="A25" s="3" t="s">
        <v>36</v>
      </c>
      <c r="B25" s="4" t="s">
        <v>37</v>
      </c>
      <c r="C25" s="34" t="s">
        <v>24</v>
      </c>
      <c r="D25" s="35">
        <f>D233</f>
        <v>0</v>
      </c>
      <c r="E25" s="35">
        <f t="shared" ref="E25:M25" si="13">E233</f>
        <v>0</v>
      </c>
      <c r="F25" s="35">
        <f t="shared" si="13"/>
        <v>0</v>
      </c>
      <c r="G25" s="35">
        <f t="shared" si="13"/>
        <v>0</v>
      </c>
      <c r="H25" s="35">
        <f t="shared" si="13"/>
        <v>0</v>
      </c>
      <c r="I25" s="35">
        <f t="shared" si="13"/>
        <v>0</v>
      </c>
      <c r="J25" s="35">
        <f t="shared" si="13"/>
        <v>0</v>
      </c>
      <c r="K25" s="35">
        <f t="shared" si="13"/>
        <v>0</v>
      </c>
      <c r="L25" s="35">
        <f t="shared" si="13"/>
        <v>0</v>
      </c>
      <c r="M25" s="35">
        <f t="shared" si="13"/>
        <v>0</v>
      </c>
      <c r="N25" s="37">
        <f t="shared" si="4"/>
        <v>0</v>
      </c>
      <c r="O25" s="35">
        <f t="shared" si="5"/>
        <v>0</v>
      </c>
      <c r="P25" s="37">
        <f t="shared" si="6"/>
        <v>0</v>
      </c>
      <c r="Q25" s="35">
        <v>0</v>
      </c>
      <c r="R25" s="37">
        <f t="shared" si="1"/>
        <v>0</v>
      </c>
      <c r="S25" s="35">
        <v>0</v>
      </c>
      <c r="T25" s="37">
        <f t="shared" si="7"/>
        <v>0</v>
      </c>
      <c r="U25" s="35">
        <f t="shared" si="8"/>
        <v>0</v>
      </c>
      <c r="V25" s="37">
        <f t="shared" si="2"/>
        <v>0</v>
      </c>
      <c r="W25" s="35">
        <v>0</v>
      </c>
      <c r="X25" s="36" t="s">
        <v>25</v>
      </c>
    </row>
    <row r="26" spans="1:24" ht="33.75" customHeight="1" x14ac:dyDescent="0.25">
      <c r="A26" s="6" t="s">
        <v>114</v>
      </c>
      <c r="B26" s="26" t="s">
        <v>38</v>
      </c>
      <c r="C26" s="34" t="s">
        <v>24</v>
      </c>
      <c r="D26" s="35">
        <f>D27+D80+D216+D225+D229+D233</f>
        <v>10.7958048096</v>
      </c>
      <c r="E26" s="35">
        <f t="shared" ref="E26:M26" si="14">E27+E80+E216+E225+E229+E233</f>
        <v>0</v>
      </c>
      <c r="F26" s="35">
        <f t="shared" si="14"/>
        <v>0</v>
      </c>
      <c r="G26" s="35">
        <f t="shared" si="14"/>
        <v>10.7958048096</v>
      </c>
      <c r="H26" s="35">
        <f t="shared" si="14"/>
        <v>0</v>
      </c>
      <c r="I26" s="35">
        <f t="shared" si="14"/>
        <v>0</v>
      </c>
      <c r="J26" s="35">
        <f t="shared" si="14"/>
        <v>0</v>
      </c>
      <c r="K26" s="35">
        <f t="shared" si="14"/>
        <v>0</v>
      </c>
      <c r="L26" s="35">
        <f t="shared" si="14"/>
        <v>0</v>
      </c>
      <c r="M26" s="35">
        <f t="shared" si="14"/>
        <v>0</v>
      </c>
      <c r="N26" s="37">
        <f t="shared" si="4"/>
        <v>-10.7958048096</v>
      </c>
      <c r="O26" s="35">
        <f t="shared" si="5"/>
        <v>-100</v>
      </c>
      <c r="P26" s="37">
        <f t="shared" si="6"/>
        <v>0</v>
      </c>
      <c r="Q26" s="35">
        <v>0</v>
      </c>
      <c r="R26" s="37">
        <f t="shared" si="1"/>
        <v>0</v>
      </c>
      <c r="S26" s="35">
        <v>0</v>
      </c>
      <c r="T26" s="37">
        <f t="shared" si="7"/>
        <v>-10.7958048096</v>
      </c>
      <c r="U26" s="35">
        <f t="shared" si="8"/>
        <v>-100</v>
      </c>
      <c r="V26" s="37">
        <f t="shared" si="2"/>
        <v>0</v>
      </c>
      <c r="W26" s="35">
        <v>0</v>
      </c>
      <c r="X26" s="36" t="s">
        <v>25</v>
      </c>
    </row>
    <row r="27" spans="1:24" ht="31.5" x14ac:dyDescent="0.25">
      <c r="A27" s="6" t="s">
        <v>39</v>
      </c>
      <c r="B27" s="26" t="s">
        <v>40</v>
      </c>
      <c r="C27" s="34" t="s">
        <v>24</v>
      </c>
      <c r="D27" s="35">
        <f>D28+D35+D44+D71</f>
        <v>0</v>
      </c>
      <c r="E27" s="35">
        <f t="shared" ref="E27:M27" si="15">E28+E35+E44+E71</f>
        <v>0</v>
      </c>
      <c r="F27" s="35">
        <f t="shared" si="15"/>
        <v>0</v>
      </c>
      <c r="G27" s="35">
        <f t="shared" si="15"/>
        <v>0</v>
      </c>
      <c r="H27" s="35">
        <f t="shared" si="15"/>
        <v>0</v>
      </c>
      <c r="I27" s="35">
        <f t="shared" si="15"/>
        <v>0</v>
      </c>
      <c r="J27" s="35">
        <f t="shared" si="15"/>
        <v>0</v>
      </c>
      <c r="K27" s="35">
        <f t="shared" si="15"/>
        <v>0</v>
      </c>
      <c r="L27" s="35">
        <f t="shared" si="15"/>
        <v>0</v>
      </c>
      <c r="M27" s="35">
        <f t="shared" si="15"/>
        <v>0</v>
      </c>
      <c r="N27" s="37">
        <f t="shared" si="4"/>
        <v>0</v>
      </c>
      <c r="O27" s="35">
        <f t="shared" ref="O27:O90" si="16">IFERROR(N27/D27*100,0)</f>
        <v>0</v>
      </c>
      <c r="P27" s="37">
        <f t="shared" si="6"/>
        <v>0</v>
      </c>
      <c r="Q27" s="35">
        <v>0</v>
      </c>
      <c r="R27" s="37">
        <f t="shared" si="1"/>
        <v>0</v>
      </c>
      <c r="S27" s="35">
        <v>0</v>
      </c>
      <c r="T27" s="37">
        <f t="shared" si="7"/>
        <v>0</v>
      </c>
      <c r="U27" s="35">
        <f t="shared" si="8"/>
        <v>0</v>
      </c>
      <c r="V27" s="37">
        <f t="shared" si="2"/>
        <v>0</v>
      </c>
      <c r="W27" s="35">
        <v>0</v>
      </c>
      <c r="X27" s="36" t="s">
        <v>25</v>
      </c>
    </row>
    <row r="28" spans="1:24" ht="47.25" x14ac:dyDescent="0.25">
      <c r="A28" s="6" t="s">
        <v>41</v>
      </c>
      <c r="B28" s="26" t="s">
        <v>42</v>
      </c>
      <c r="C28" s="34" t="s">
        <v>24</v>
      </c>
      <c r="D28" s="35">
        <f>D29+D30+D31</f>
        <v>0</v>
      </c>
      <c r="E28" s="35">
        <f t="shared" ref="E28:M28" si="17">E29+E30+E31</f>
        <v>0</v>
      </c>
      <c r="F28" s="35">
        <f t="shared" si="17"/>
        <v>0</v>
      </c>
      <c r="G28" s="35">
        <f t="shared" si="17"/>
        <v>0</v>
      </c>
      <c r="H28" s="35">
        <f t="shared" si="17"/>
        <v>0</v>
      </c>
      <c r="I28" s="35">
        <f t="shared" si="17"/>
        <v>0</v>
      </c>
      <c r="J28" s="35">
        <f t="shared" si="17"/>
        <v>0</v>
      </c>
      <c r="K28" s="35">
        <f t="shared" si="17"/>
        <v>0</v>
      </c>
      <c r="L28" s="35">
        <f t="shared" si="17"/>
        <v>0</v>
      </c>
      <c r="M28" s="35">
        <f t="shared" si="17"/>
        <v>0</v>
      </c>
      <c r="N28" s="37">
        <f t="shared" si="4"/>
        <v>0</v>
      </c>
      <c r="O28" s="35">
        <f t="shared" si="16"/>
        <v>0</v>
      </c>
      <c r="P28" s="37">
        <f t="shared" si="6"/>
        <v>0</v>
      </c>
      <c r="Q28" s="35">
        <v>0</v>
      </c>
      <c r="R28" s="37">
        <f t="shared" si="1"/>
        <v>0</v>
      </c>
      <c r="S28" s="35">
        <v>0</v>
      </c>
      <c r="T28" s="37">
        <f t="shared" si="7"/>
        <v>0</v>
      </c>
      <c r="U28" s="35">
        <f t="shared" si="8"/>
        <v>0</v>
      </c>
      <c r="V28" s="37">
        <f t="shared" si="2"/>
        <v>0</v>
      </c>
      <c r="W28" s="35">
        <v>0</v>
      </c>
      <c r="X28" s="36" t="s">
        <v>25</v>
      </c>
    </row>
    <row r="29" spans="1:24" ht="63" x14ac:dyDescent="0.25">
      <c r="A29" s="8" t="s">
        <v>43</v>
      </c>
      <c r="B29" s="27" t="s">
        <v>115</v>
      </c>
      <c r="C29" s="34" t="s">
        <v>24</v>
      </c>
      <c r="D29" s="35">
        <f>D30</f>
        <v>0</v>
      </c>
      <c r="E29" s="35">
        <f t="shared" ref="E29:M29" si="18">E30</f>
        <v>0</v>
      </c>
      <c r="F29" s="35">
        <f t="shared" si="18"/>
        <v>0</v>
      </c>
      <c r="G29" s="35">
        <f t="shared" si="18"/>
        <v>0</v>
      </c>
      <c r="H29" s="35">
        <f t="shared" si="18"/>
        <v>0</v>
      </c>
      <c r="I29" s="35">
        <f>I30</f>
        <v>0</v>
      </c>
      <c r="J29" s="35">
        <f t="shared" si="18"/>
        <v>0</v>
      </c>
      <c r="K29" s="35">
        <f t="shared" si="18"/>
        <v>0</v>
      </c>
      <c r="L29" s="35">
        <f t="shared" si="18"/>
        <v>0</v>
      </c>
      <c r="M29" s="35">
        <f t="shared" si="18"/>
        <v>0</v>
      </c>
      <c r="N29" s="37">
        <f t="shared" si="4"/>
        <v>0</v>
      </c>
      <c r="O29" s="35">
        <f t="shared" si="16"/>
        <v>0</v>
      </c>
      <c r="P29" s="37">
        <f t="shared" si="6"/>
        <v>0</v>
      </c>
      <c r="Q29" s="35">
        <v>0</v>
      </c>
      <c r="R29" s="37">
        <f t="shared" si="1"/>
        <v>0</v>
      </c>
      <c r="S29" s="35">
        <v>0</v>
      </c>
      <c r="T29" s="37">
        <f t="shared" si="7"/>
        <v>0</v>
      </c>
      <c r="U29" s="35">
        <f t="shared" si="8"/>
        <v>0</v>
      </c>
      <c r="V29" s="37">
        <f t="shared" si="2"/>
        <v>0</v>
      </c>
      <c r="W29" s="35">
        <v>0</v>
      </c>
      <c r="X29" s="36" t="s">
        <v>25</v>
      </c>
    </row>
    <row r="30" spans="1:24" ht="63" x14ac:dyDescent="0.25">
      <c r="A30" s="6" t="s">
        <v>44</v>
      </c>
      <c r="B30" s="30" t="s">
        <v>116</v>
      </c>
      <c r="C30" s="38" t="s">
        <v>24</v>
      </c>
      <c r="D30" s="35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f t="shared" si="4"/>
        <v>0</v>
      </c>
      <c r="O30" s="35">
        <f t="shared" si="16"/>
        <v>0</v>
      </c>
      <c r="P30" s="37">
        <f t="shared" si="6"/>
        <v>0</v>
      </c>
      <c r="Q30" s="35">
        <v>0</v>
      </c>
      <c r="R30" s="37">
        <f t="shared" si="1"/>
        <v>0</v>
      </c>
      <c r="S30" s="35">
        <v>0</v>
      </c>
      <c r="T30" s="37">
        <f t="shared" si="7"/>
        <v>0</v>
      </c>
      <c r="U30" s="35">
        <f t="shared" si="8"/>
        <v>0</v>
      </c>
      <c r="V30" s="37">
        <f t="shared" si="2"/>
        <v>0</v>
      </c>
      <c r="W30" s="35">
        <v>0</v>
      </c>
      <c r="X30" s="36" t="s">
        <v>25</v>
      </c>
    </row>
    <row r="31" spans="1:24" ht="47.25" x14ac:dyDescent="0.25">
      <c r="A31" s="9" t="s">
        <v>45</v>
      </c>
      <c r="B31" s="28" t="s">
        <v>46</v>
      </c>
      <c r="C31" s="34" t="s">
        <v>24</v>
      </c>
      <c r="D31" s="39">
        <f>SUM(D32:D34)</f>
        <v>0</v>
      </c>
      <c r="E31" s="39">
        <f t="shared" ref="E31:M31" si="19">SUM(E32:E34)</f>
        <v>0</v>
      </c>
      <c r="F31" s="39">
        <f t="shared" si="19"/>
        <v>0</v>
      </c>
      <c r="G31" s="39">
        <f t="shared" si="19"/>
        <v>0</v>
      </c>
      <c r="H31" s="39">
        <f t="shared" si="19"/>
        <v>0</v>
      </c>
      <c r="I31" s="39">
        <f t="shared" si="19"/>
        <v>0</v>
      </c>
      <c r="J31" s="39">
        <f t="shared" si="19"/>
        <v>0</v>
      </c>
      <c r="K31" s="39">
        <f t="shared" si="19"/>
        <v>0</v>
      </c>
      <c r="L31" s="39">
        <f t="shared" si="19"/>
        <v>0</v>
      </c>
      <c r="M31" s="39">
        <f t="shared" si="19"/>
        <v>0</v>
      </c>
      <c r="N31" s="37">
        <f t="shared" si="4"/>
        <v>0</v>
      </c>
      <c r="O31" s="35">
        <f t="shared" si="16"/>
        <v>0</v>
      </c>
      <c r="P31" s="37">
        <f t="shared" si="6"/>
        <v>0</v>
      </c>
      <c r="Q31" s="35">
        <v>0</v>
      </c>
      <c r="R31" s="37">
        <f t="shared" si="1"/>
        <v>0</v>
      </c>
      <c r="S31" s="35">
        <v>0</v>
      </c>
      <c r="T31" s="37">
        <f t="shared" si="7"/>
        <v>0</v>
      </c>
      <c r="U31" s="35">
        <f t="shared" si="8"/>
        <v>0</v>
      </c>
      <c r="V31" s="37">
        <f t="shared" si="2"/>
        <v>0</v>
      </c>
      <c r="W31" s="35">
        <v>0</v>
      </c>
      <c r="X31" s="36" t="s">
        <v>25</v>
      </c>
    </row>
    <row r="32" spans="1:24" hidden="1" outlineLevel="1" x14ac:dyDescent="0.25">
      <c r="A32" s="6"/>
      <c r="B32" s="26"/>
      <c r="C32" s="40"/>
      <c r="D32" s="41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5">
        <f t="shared" si="16"/>
        <v>0</v>
      </c>
      <c r="P32" s="37"/>
      <c r="Q32" s="35"/>
      <c r="R32" s="37"/>
      <c r="S32" s="35"/>
      <c r="T32" s="37">
        <f t="shared" si="7"/>
        <v>0</v>
      </c>
      <c r="U32" s="35">
        <f t="shared" si="8"/>
        <v>0</v>
      </c>
      <c r="V32" s="37"/>
      <c r="W32" s="35"/>
      <c r="X32" s="36"/>
    </row>
    <row r="33" spans="1:24" hidden="1" outlineLevel="1" x14ac:dyDescent="0.25">
      <c r="A33" s="6"/>
      <c r="B33" s="26"/>
      <c r="C33" s="4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37"/>
      <c r="O33" s="35">
        <f t="shared" si="16"/>
        <v>0</v>
      </c>
      <c r="P33" s="37"/>
      <c r="Q33" s="35"/>
      <c r="R33" s="37"/>
      <c r="S33" s="35"/>
      <c r="T33" s="37">
        <f t="shared" si="7"/>
        <v>0</v>
      </c>
      <c r="U33" s="35">
        <f t="shared" si="8"/>
        <v>0</v>
      </c>
      <c r="V33" s="37"/>
      <c r="W33" s="35"/>
      <c r="X33" s="36"/>
    </row>
    <row r="34" spans="1:24" hidden="1" outlineLevel="1" x14ac:dyDescent="0.25">
      <c r="A34" s="6"/>
      <c r="B34" s="26"/>
      <c r="C34" s="40"/>
      <c r="D34" s="41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5">
        <f t="shared" si="16"/>
        <v>0</v>
      </c>
      <c r="P34" s="37"/>
      <c r="Q34" s="35"/>
      <c r="R34" s="37"/>
      <c r="S34" s="35"/>
      <c r="T34" s="37">
        <f t="shared" si="7"/>
        <v>0</v>
      </c>
      <c r="U34" s="35">
        <f t="shared" si="8"/>
        <v>0</v>
      </c>
      <c r="V34" s="37"/>
      <c r="W34" s="35"/>
      <c r="X34" s="36"/>
    </row>
    <row r="35" spans="1:24" ht="31.5" collapsed="1" x14ac:dyDescent="0.25">
      <c r="A35" s="6" t="s">
        <v>47</v>
      </c>
      <c r="B35" s="26" t="s">
        <v>48</v>
      </c>
      <c r="C35" s="40" t="s">
        <v>24</v>
      </c>
      <c r="D35" s="41">
        <f>D36+D40</f>
        <v>0</v>
      </c>
      <c r="E35" s="41">
        <f t="shared" ref="E35:M35" si="20">E36+E40</f>
        <v>0</v>
      </c>
      <c r="F35" s="41">
        <f t="shared" si="20"/>
        <v>0</v>
      </c>
      <c r="G35" s="41">
        <f t="shared" si="20"/>
        <v>0</v>
      </c>
      <c r="H35" s="41">
        <f t="shared" si="20"/>
        <v>0</v>
      </c>
      <c r="I35" s="41">
        <f t="shared" si="20"/>
        <v>0</v>
      </c>
      <c r="J35" s="41">
        <f t="shared" si="20"/>
        <v>0</v>
      </c>
      <c r="K35" s="41">
        <f t="shared" si="20"/>
        <v>0</v>
      </c>
      <c r="L35" s="41">
        <f t="shared" si="20"/>
        <v>0</v>
      </c>
      <c r="M35" s="41">
        <f t="shared" si="20"/>
        <v>0</v>
      </c>
      <c r="N35" s="37">
        <f>I35-D35</f>
        <v>0</v>
      </c>
      <c r="O35" s="35">
        <f t="shared" si="16"/>
        <v>0</v>
      </c>
      <c r="P35" s="37">
        <f>J35-E35</f>
        <v>0</v>
      </c>
      <c r="Q35" s="35">
        <v>0</v>
      </c>
      <c r="R35" s="37">
        <f>K35-F35</f>
        <v>0</v>
      </c>
      <c r="S35" s="35">
        <v>0</v>
      </c>
      <c r="T35" s="37">
        <f t="shared" si="7"/>
        <v>0</v>
      </c>
      <c r="U35" s="35">
        <f t="shared" si="8"/>
        <v>0</v>
      </c>
      <c r="V35" s="37">
        <f>M35-H35</f>
        <v>0</v>
      </c>
      <c r="W35" s="35">
        <v>0</v>
      </c>
      <c r="X35" s="36" t="s">
        <v>25</v>
      </c>
    </row>
    <row r="36" spans="1:24" ht="63" x14ac:dyDescent="0.25">
      <c r="A36" s="6" t="s">
        <v>49</v>
      </c>
      <c r="B36" s="26" t="s">
        <v>50</v>
      </c>
      <c r="C36" s="40" t="s">
        <v>24</v>
      </c>
      <c r="D36" s="41">
        <f>SUM(D37:D39)</f>
        <v>0</v>
      </c>
      <c r="E36" s="41">
        <f t="shared" ref="E36:M36" si="21">SUM(E37:E39)</f>
        <v>0</v>
      </c>
      <c r="F36" s="41">
        <f t="shared" si="21"/>
        <v>0</v>
      </c>
      <c r="G36" s="41">
        <f t="shared" si="21"/>
        <v>0</v>
      </c>
      <c r="H36" s="41">
        <f t="shared" si="21"/>
        <v>0</v>
      </c>
      <c r="I36" s="41">
        <f t="shared" si="21"/>
        <v>0</v>
      </c>
      <c r="J36" s="41">
        <f t="shared" si="21"/>
        <v>0</v>
      </c>
      <c r="K36" s="41">
        <f t="shared" si="21"/>
        <v>0</v>
      </c>
      <c r="L36" s="41">
        <f t="shared" si="21"/>
        <v>0</v>
      </c>
      <c r="M36" s="41">
        <f t="shared" si="21"/>
        <v>0</v>
      </c>
      <c r="N36" s="37">
        <f>I36-D36</f>
        <v>0</v>
      </c>
      <c r="O36" s="35">
        <f t="shared" si="16"/>
        <v>0</v>
      </c>
      <c r="P36" s="37">
        <f>J36-E36</f>
        <v>0</v>
      </c>
      <c r="Q36" s="35">
        <v>0</v>
      </c>
      <c r="R36" s="37">
        <f>K36-F36</f>
        <v>0</v>
      </c>
      <c r="S36" s="35">
        <v>0</v>
      </c>
      <c r="T36" s="37">
        <f t="shared" si="7"/>
        <v>0</v>
      </c>
      <c r="U36" s="35">
        <f t="shared" si="8"/>
        <v>0</v>
      </c>
      <c r="V36" s="37">
        <f>M36-H36</f>
        <v>0</v>
      </c>
      <c r="W36" s="35">
        <v>0</v>
      </c>
      <c r="X36" s="36" t="s">
        <v>25</v>
      </c>
    </row>
    <row r="37" spans="1:24" hidden="1" outlineLevel="1" x14ac:dyDescent="0.25">
      <c r="A37" s="6"/>
      <c r="B37" s="26"/>
      <c r="C37" s="40"/>
      <c r="D37" s="4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5">
        <f t="shared" si="16"/>
        <v>0</v>
      </c>
      <c r="P37" s="37"/>
      <c r="Q37" s="35"/>
      <c r="R37" s="37"/>
      <c r="S37" s="35"/>
      <c r="T37" s="37">
        <f t="shared" si="7"/>
        <v>0</v>
      </c>
      <c r="U37" s="35">
        <f t="shared" si="8"/>
        <v>0</v>
      </c>
      <c r="V37" s="37"/>
      <c r="W37" s="35"/>
      <c r="X37" s="36"/>
    </row>
    <row r="38" spans="1:24" hidden="1" outlineLevel="1" x14ac:dyDescent="0.25">
      <c r="A38" s="6"/>
      <c r="B38" s="26"/>
      <c r="C38" s="40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37"/>
      <c r="O38" s="35">
        <f t="shared" si="16"/>
        <v>0</v>
      </c>
      <c r="P38" s="37"/>
      <c r="Q38" s="35"/>
      <c r="R38" s="37"/>
      <c r="S38" s="35"/>
      <c r="T38" s="37">
        <f t="shared" si="7"/>
        <v>0</v>
      </c>
      <c r="U38" s="35">
        <f t="shared" si="8"/>
        <v>0</v>
      </c>
      <c r="V38" s="37"/>
      <c r="W38" s="35"/>
      <c r="X38" s="36"/>
    </row>
    <row r="39" spans="1:24" hidden="1" outlineLevel="1" x14ac:dyDescent="0.25">
      <c r="A39" s="6"/>
      <c r="B39" s="26"/>
      <c r="C39" s="40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37"/>
      <c r="O39" s="35">
        <f t="shared" si="16"/>
        <v>0</v>
      </c>
      <c r="P39" s="37"/>
      <c r="Q39" s="35"/>
      <c r="R39" s="37"/>
      <c r="S39" s="35"/>
      <c r="T39" s="37">
        <f t="shared" si="7"/>
        <v>0</v>
      </c>
      <c r="U39" s="35">
        <f t="shared" si="8"/>
        <v>0</v>
      </c>
      <c r="V39" s="37"/>
      <c r="W39" s="35"/>
      <c r="X39" s="36"/>
    </row>
    <row r="40" spans="1:24" ht="47.25" collapsed="1" x14ac:dyDescent="0.25">
      <c r="A40" s="9" t="s">
        <v>51</v>
      </c>
      <c r="B40" s="28" t="s">
        <v>52</v>
      </c>
      <c r="C40" s="42" t="s">
        <v>24</v>
      </c>
      <c r="D40" s="41">
        <f>SUM(D41:D43)</f>
        <v>0</v>
      </c>
      <c r="E40" s="41">
        <f t="shared" ref="E40:M40" si="22">SUM(E41:E43)</f>
        <v>0</v>
      </c>
      <c r="F40" s="41">
        <f t="shared" si="22"/>
        <v>0</v>
      </c>
      <c r="G40" s="41">
        <f t="shared" si="22"/>
        <v>0</v>
      </c>
      <c r="H40" s="41">
        <f t="shared" si="22"/>
        <v>0</v>
      </c>
      <c r="I40" s="41">
        <f t="shared" si="22"/>
        <v>0</v>
      </c>
      <c r="J40" s="41">
        <f t="shared" si="22"/>
        <v>0</v>
      </c>
      <c r="K40" s="41">
        <f t="shared" si="22"/>
        <v>0</v>
      </c>
      <c r="L40" s="41">
        <f t="shared" si="22"/>
        <v>0</v>
      </c>
      <c r="M40" s="41">
        <f t="shared" si="22"/>
        <v>0</v>
      </c>
      <c r="N40" s="37">
        <f>I40-D40</f>
        <v>0</v>
      </c>
      <c r="O40" s="35">
        <f t="shared" si="16"/>
        <v>0</v>
      </c>
      <c r="P40" s="37">
        <f>J40-E40</f>
        <v>0</v>
      </c>
      <c r="Q40" s="35">
        <v>0</v>
      </c>
      <c r="R40" s="37">
        <f>K40-F40</f>
        <v>0</v>
      </c>
      <c r="S40" s="35">
        <v>0</v>
      </c>
      <c r="T40" s="37">
        <f t="shared" si="7"/>
        <v>0</v>
      </c>
      <c r="U40" s="35">
        <f t="shared" si="8"/>
        <v>0</v>
      </c>
      <c r="V40" s="37">
        <f>M40-H40</f>
        <v>0</v>
      </c>
      <c r="W40" s="35">
        <v>0</v>
      </c>
      <c r="X40" s="36" t="s">
        <v>25</v>
      </c>
    </row>
    <row r="41" spans="1:24" hidden="1" outlineLevel="1" x14ac:dyDescent="0.25">
      <c r="A41" s="9"/>
      <c r="B41" s="28"/>
      <c r="C41" s="42"/>
      <c r="D41" s="4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5">
        <f t="shared" si="16"/>
        <v>0</v>
      </c>
      <c r="P41" s="37"/>
      <c r="Q41" s="35"/>
      <c r="R41" s="37"/>
      <c r="S41" s="35"/>
      <c r="T41" s="37">
        <f t="shared" si="7"/>
        <v>0</v>
      </c>
      <c r="U41" s="35">
        <f t="shared" si="8"/>
        <v>0</v>
      </c>
      <c r="V41" s="37"/>
      <c r="W41" s="35"/>
      <c r="X41" s="36"/>
    </row>
    <row r="42" spans="1:24" hidden="1" outlineLevel="1" x14ac:dyDescent="0.25">
      <c r="A42" s="9"/>
      <c r="B42" s="28"/>
      <c r="C42" s="42"/>
      <c r="D42" s="4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5">
        <f t="shared" si="16"/>
        <v>0</v>
      </c>
      <c r="P42" s="37"/>
      <c r="Q42" s="35"/>
      <c r="R42" s="37"/>
      <c r="S42" s="35"/>
      <c r="T42" s="37">
        <f t="shared" si="7"/>
        <v>0</v>
      </c>
      <c r="U42" s="35">
        <f t="shared" si="8"/>
        <v>0</v>
      </c>
      <c r="V42" s="37"/>
      <c r="W42" s="35"/>
      <c r="X42" s="36"/>
    </row>
    <row r="43" spans="1:24" hidden="1" outlineLevel="1" x14ac:dyDescent="0.25">
      <c r="A43" s="9"/>
      <c r="B43" s="28"/>
      <c r="C43" s="40"/>
      <c r="D43" s="4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5">
        <f t="shared" si="16"/>
        <v>0</v>
      </c>
      <c r="P43" s="37"/>
      <c r="Q43" s="35"/>
      <c r="R43" s="37"/>
      <c r="S43" s="35"/>
      <c r="T43" s="37">
        <f t="shared" si="7"/>
        <v>0</v>
      </c>
      <c r="U43" s="35">
        <f t="shared" si="8"/>
        <v>0</v>
      </c>
      <c r="V43" s="37"/>
      <c r="W43" s="35"/>
      <c r="X43" s="36"/>
    </row>
    <row r="44" spans="1:24" ht="47.25" collapsed="1" x14ac:dyDescent="0.25">
      <c r="A44" s="9" t="s">
        <v>53</v>
      </c>
      <c r="B44" s="28" t="s">
        <v>54</v>
      </c>
      <c r="C44" s="40" t="s">
        <v>24</v>
      </c>
      <c r="D44" s="41">
        <f>D45+D58</f>
        <v>0</v>
      </c>
      <c r="E44" s="41">
        <f t="shared" ref="E44:M44" si="23">E45+E58</f>
        <v>0</v>
      </c>
      <c r="F44" s="41">
        <f t="shared" si="23"/>
        <v>0</v>
      </c>
      <c r="G44" s="41">
        <f t="shared" si="23"/>
        <v>0</v>
      </c>
      <c r="H44" s="41">
        <f t="shared" si="23"/>
        <v>0</v>
      </c>
      <c r="I44" s="41">
        <f t="shared" si="23"/>
        <v>0</v>
      </c>
      <c r="J44" s="41">
        <f t="shared" si="23"/>
        <v>0</v>
      </c>
      <c r="K44" s="41">
        <f t="shared" si="23"/>
        <v>0</v>
      </c>
      <c r="L44" s="41">
        <f t="shared" si="23"/>
        <v>0</v>
      </c>
      <c r="M44" s="41">
        <f t="shared" si="23"/>
        <v>0</v>
      </c>
      <c r="N44" s="37">
        <f>I44-D44</f>
        <v>0</v>
      </c>
      <c r="O44" s="35">
        <f t="shared" si="16"/>
        <v>0</v>
      </c>
      <c r="P44" s="37">
        <f>J44-E44</f>
        <v>0</v>
      </c>
      <c r="Q44" s="35">
        <v>0</v>
      </c>
      <c r="R44" s="37">
        <f>K44-F44</f>
        <v>0</v>
      </c>
      <c r="S44" s="35">
        <v>0</v>
      </c>
      <c r="T44" s="37">
        <f t="shared" si="7"/>
        <v>0</v>
      </c>
      <c r="U44" s="35">
        <f t="shared" si="8"/>
        <v>0</v>
      </c>
      <c r="V44" s="37">
        <f>M44-H44</f>
        <v>0</v>
      </c>
      <c r="W44" s="35">
        <v>0</v>
      </c>
      <c r="X44" s="36" t="s">
        <v>25</v>
      </c>
    </row>
    <row r="45" spans="1:24" ht="31.5" x14ac:dyDescent="0.25">
      <c r="A45" s="9" t="s">
        <v>55</v>
      </c>
      <c r="B45" s="28" t="s">
        <v>56</v>
      </c>
      <c r="C45" s="42" t="s">
        <v>24</v>
      </c>
      <c r="D45" s="41">
        <f>D46+D50+D54</f>
        <v>0</v>
      </c>
      <c r="E45" s="41">
        <f t="shared" ref="E45:M45" si="24">E46+E50+E54</f>
        <v>0</v>
      </c>
      <c r="F45" s="41">
        <f t="shared" si="24"/>
        <v>0</v>
      </c>
      <c r="G45" s="41">
        <f t="shared" si="24"/>
        <v>0</v>
      </c>
      <c r="H45" s="41">
        <f t="shared" si="24"/>
        <v>0</v>
      </c>
      <c r="I45" s="41">
        <f t="shared" si="24"/>
        <v>0</v>
      </c>
      <c r="J45" s="41">
        <f t="shared" si="24"/>
        <v>0</v>
      </c>
      <c r="K45" s="41">
        <f t="shared" si="24"/>
        <v>0</v>
      </c>
      <c r="L45" s="41">
        <f t="shared" si="24"/>
        <v>0</v>
      </c>
      <c r="M45" s="41">
        <f t="shared" si="24"/>
        <v>0</v>
      </c>
      <c r="N45" s="37">
        <f>I45-D45</f>
        <v>0</v>
      </c>
      <c r="O45" s="35">
        <f t="shared" si="16"/>
        <v>0</v>
      </c>
      <c r="P45" s="37">
        <f>J45-E45</f>
        <v>0</v>
      </c>
      <c r="Q45" s="35">
        <v>0</v>
      </c>
      <c r="R45" s="37">
        <f>K45-F45</f>
        <v>0</v>
      </c>
      <c r="S45" s="35">
        <v>0</v>
      </c>
      <c r="T45" s="37">
        <f t="shared" si="7"/>
        <v>0</v>
      </c>
      <c r="U45" s="35">
        <f t="shared" si="8"/>
        <v>0</v>
      </c>
      <c r="V45" s="37">
        <f>M45-H45</f>
        <v>0</v>
      </c>
      <c r="W45" s="35">
        <v>0</v>
      </c>
      <c r="X45" s="36" t="s">
        <v>25</v>
      </c>
    </row>
    <row r="46" spans="1:24" ht="94.5" x14ac:dyDescent="0.25">
      <c r="A46" s="9" t="s">
        <v>55</v>
      </c>
      <c r="B46" s="28" t="s">
        <v>117</v>
      </c>
      <c r="C46" s="42" t="s">
        <v>24</v>
      </c>
      <c r="D46" s="41">
        <f>SUM(D47:D49)</f>
        <v>0</v>
      </c>
      <c r="E46" s="41">
        <f t="shared" ref="E46:M46" si="25">SUM(E47:E49)</f>
        <v>0</v>
      </c>
      <c r="F46" s="41">
        <f t="shared" si="25"/>
        <v>0</v>
      </c>
      <c r="G46" s="41">
        <f t="shared" si="25"/>
        <v>0</v>
      </c>
      <c r="H46" s="41">
        <f t="shared" si="25"/>
        <v>0</v>
      </c>
      <c r="I46" s="41">
        <f t="shared" si="25"/>
        <v>0</v>
      </c>
      <c r="J46" s="41">
        <f t="shared" si="25"/>
        <v>0</v>
      </c>
      <c r="K46" s="41">
        <f t="shared" si="25"/>
        <v>0</v>
      </c>
      <c r="L46" s="41">
        <f t="shared" si="25"/>
        <v>0</v>
      </c>
      <c r="M46" s="41">
        <f t="shared" si="25"/>
        <v>0</v>
      </c>
      <c r="N46" s="37">
        <f>I46-D46</f>
        <v>0</v>
      </c>
      <c r="O46" s="35">
        <f t="shared" si="16"/>
        <v>0</v>
      </c>
      <c r="P46" s="37">
        <f>J46-E46</f>
        <v>0</v>
      </c>
      <c r="Q46" s="35">
        <v>0</v>
      </c>
      <c r="R46" s="37">
        <f>K46-F46</f>
        <v>0</v>
      </c>
      <c r="S46" s="35">
        <v>0</v>
      </c>
      <c r="T46" s="37">
        <f t="shared" si="7"/>
        <v>0</v>
      </c>
      <c r="U46" s="35">
        <f t="shared" si="8"/>
        <v>0</v>
      </c>
      <c r="V46" s="37">
        <f>M46-H46</f>
        <v>0</v>
      </c>
      <c r="W46" s="35">
        <v>0</v>
      </c>
      <c r="X46" s="36" t="s">
        <v>25</v>
      </c>
    </row>
    <row r="47" spans="1:24" hidden="1" outlineLevel="1" x14ac:dyDescent="0.25">
      <c r="A47" s="9"/>
      <c r="B47" s="28"/>
      <c r="C47" s="42"/>
      <c r="D47" s="41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5">
        <f t="shared" si="16"/>
        <v>0</v>
      </c>
      <c r="P47" s="37"/>
      <c r="Q47" s="35"/>
      <c r="R47" s="37"/>
      <c r="S47" s="35"/>
      <c r="T47" s="37">
        <f t="shared" si="7"/>
        <v>0</v>
      </c>
      <c r="U47" s="35">
        <f t="shared" si="8"/>
        <v>0</v>
      </c>
      <c r="V47" s="37"/>
      <c r="W47" s="35"/>
      <c r="X47" s="36"/>
    </row>
    <row r="48" spans="1:24" hidden="1" outlineLevel="1" x14ac:dyDescent="0.25">
      <c r="A48" s="9"/>
      <c r="B48" s="28"/>
      <c r="C48" s="42"/>
      <c r="D48" s="41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5">
        <f t="shared" si="16"/>
        <v>0</v>
      </c>
      <c r="P48" s="37"/>
      <c r="Q48" s="35"/>
      <c r="R48" s="37"/>
      <c r="S48" s="35"/>
      <c r="T48" s="37">
        <f t="shared" si="7"/>
        <v>0</v>
      </c>
      <c r="U48" s="35">
        <f t="shared" si="8"/>
        <v>0</v>
      </c>
      <c r="V48" s="37"/>
      <c r="W48" s="35"/>
      <c r="X48" s="36"/>
    </row>
    <row r="49" spans="1:24" hidden="1" outlineLevel="1" x14ac:dyDescent="0.25">
      <c r="A49" s="9"/>
      <c r="B49" s="28"/>
      <c r="C49" s="42"/>
      <c r="D49" s="4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5">
        <f t="shared" si="16"/>
        <v>0</v>
      </c>
      <c r="P49" s="37"/>
      <c r="Q49" s="35"/>
      <c r="R49" s="37"/>
      <c r="S49" s="35"/>
      <c r="T49" s="37">
        <f t="shared" si="7"/>
        <v>0</v>
      </c>
      <c r="U49" s="35">
        <f t="shared" si="8"/>
        <v>0</v>
      </c>
      <c r="V49" s="37"/>
      <c r="W49" s="35"/>
      <c r="X49" s="36"/>
    </row>
    <row r="50" spans="1:24" ht="78.75" collapsed="1" x14ac:dyDescent="0.25">
      <c r="A50" s="9" t="s">
        <v>55</v>
      </c>
      <c r="B50" s="28" t="s">
        <v>118</v>
      </c>
      <c r="C50" s="42" t="s">
        <v>24</v>
      </c>
      <c r="D50" s="41">
        <f>SUM(D51:D53)</f>
        <v>0</v>
      </c>
      <c r="E50" s="41">
        <f t="shared" ref="E50:M50" si="26">SUM(E51:E53)</f>
        <v>0</v>
      </c>
      <c r="F50" s="41">
        <f t="shared" si="26"/>
        <v>0</v>
      </c>
      <c r="G50" s="41">
        <f t="shared" si="26"/>
        <v>0</v>
      </c>
      <c r="H50" s="41">
        <f t="shared" si="26"/>
        <v>0</v>
      </c>
      <c r="I50" s="41">
        <f t="shared" si="26"/>
        <v>0</v>
      </c>
      <c r="J50" s="41">
        <f t="shared" si="26"/>
        <v>0</v>
      </c>
      <c r="K50" s="41">
        <f t="shared" si="26"/>
        <v>0</v>
      </c>
      <c r="L50" s="41">
        <f t="shared" si="26"/>
        <v>0</v>
      </c>
      <c r="M50" s="41">
        <f t="shared" si="26"/>
        <v>0</v>
      </c>
      <c r="N50" s="37">
        <f>I50-D50</f>
        <v>0</v>
      </c>
      <c r="O50" s="35">
        <f t="shared" si="16"/>
        <v>0</v>
      </c>
      <c r="P50" s="37">
        <f>J50-E50</f>
        <v>0</v>
      </c>
      <c r="Q50" s="35">
        <v>0</v>
      </c>
      <c r="R50" s="37">
        <f>K50-F50</f>
        <v>0</v>
      </c>
      <c r="S50" s="35">
        <v>0</v>
      </c>
      <c r="T50" s="37">
        <f t="shared" si="7"/>
        <v>0</v>
      </c>
      <c r="U50" s="35">
        <f t="shared" si="8"/>
        <v>0</v>
      </c>
      <c r="V50" s="37">
        <f>M50-H50</f>
        <v>0</v>
      </c>
      <c r="W50" s="35">
        <v>0</v>
      </c>
      <c r="X50" s="36" t="s">
        <v>25</v>
      </c>
    </row>
    <row r="51" spans="1:24" hidden="1" outlineLevel="1" x14ac:dyDescent="0.25">
      <c r="A51" s="9"/>
      <c r="B51" s="28"/>
      <c r="C51" s="42"/>
      <c r="D51" s="41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5">
        <f t="shared" si="16"/>
        <v>0</v>
      </c>
      <c r="P51" s="37"/>
      <c r="Q51" s="35"/>
      <c r="R51" s="37"/>
      <c r="S51" s="35"/>
      <c r="T51" s="37">
        <f t="shared" si="7"/>
        <v>0</v>
      </c>
      <c r="U51" s="35">
        <f t="shared" si="8"/>
        <v>0</v>
      </c>
      <c r="V51" s="37"/>
      <c r="W51" s="35"/>
      <c r="X51" s="36"/>
    </row>
    <row r="52" spans="1:24" hidden="1" outlineLevel="1" x14ac:dyDescent="0.25">
      <c r="A52" s="9"/>
      <c r="B52" s="28"/>
      <c r="C52" s="42"/>
      <c r="D52" s="41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5">
        <f t="shared" si="16"/>
        <v>0</v>
      </c>
      <c r="P52" s="37"/>
      <c r="Q52" s="35"/>
      <c r="R52" s="37"/>
      <c r="S52" s="35"/>
      <c r="T52" s="37">
        <f t="shared" si="7"/>
        <v>0</v>
      </c>
      <c r="U52" s="35">
        <f t="shared" si="8"/>
        <v>0</v>
      </c>
      <c r="V52" s="37"/>
      <c r="W52" s="35"/>
      <c r="X52" s="36"/>
    </row>
    <row r="53" spans="1:24" hidden="1" outlineLevel="1" x14ac:dyDescent="0.25">
      <c r="A53" s="9"/>
      <c r="B53" s="28"/>
      <c r="C53" s="42"/>
      <c r="D53" s="41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5">
        <f t="shared" si="16"/>
        <v>0</v>
      </c>
      <c r="P53" s="37"/>
      <c r="Q53" s="35"/>
      <c r="R53" s="37"/>
      <c r="S53" s="35"/>
      <c r="T53" s="37">
        <f t="shared" si="7"/>
        <v>0</v>
      </c>
      <c r="U53" s="35">
        <f t="shared" si="8"/>
        <v>0</v>
      </c>
      <c r="V53" s="37"/>
      <c r="W53" s="35"/>
      <c r="X53" s="36"/>
    </row>
    <row r="54" spans="1:24" ht="94.5" collapsed="1" x14ac:dyDescent="0.25">
      <c r="A54" s="9" t="s">
        <v>55</v>
      </c>
      <c r="B54" s="28" t="s">
        <v>119</v>
      </c>
      <c r="C54" s="42" t="s">
        <v>24</v>
      </c>
      <c r="D54" s="41">
        <f>SUM(D55:D57)</f>
        <v>0</v>
      </c>
      <c r="E54" s="41">
        <f t="shared" ref="E54:M54" si="27">SUM(E55:E57)</f>
        <v>0</v>
      </c>
      <c r="F54" s="41">
        <f t="shared" si="27"/>
        <v>0</v>
      </c>
      <c r="G54" s="41">
        <f t="shared" si="27"/>
        <v>0</v>
      </c>
      <c r="H54" s="41">
        <f t="shared" si="27"/>
        <v>0</v>
      </c>
      <c r="I54" s="41">
        <f t="shared" si="27"/>
        <v>0</v>
      </c>
      <c r="J54" s="41">
        <f t="shared" si="27"/>
        <v>0</v>
      </c>
      <c r="K54" s="41">
        <f t="shared" si="27"/>
        <v>0</v>
      </c>
      <c r="L54" s="41">
        <f t="shared" si="27"/>
        <v>0</v>
      </c>
      <c r="M54" s="41">
        <f t="shared" si="27"/>
        <v>0</v>
      </c>
      <c r="N54" s="37">
        <f>I54-D54</f>
        <v>0</v>
      </c>
      <c r="O54" s="35">
        <f t="shared" si="16"/>
        <v>0</v>
      </c>
      <c r="P54" s="37">
        <f>J54-E54</f>
        <v>0</v>
      </c>
      <c r="Q54" s="35">
        <v>0</v>
      </c>
      <c r="R54" s="37">
        <f>K54-F54</f>
        <v>0</v>
      </c>
      <c r="S54" s="35">
        <v>0</v>
      </c>
      <c r="T54" s="37">
        <f t="shared" si="7"/>
        <v>0</v>
      </c>
      <c r="U54" s="35">
        <f t="shared" si="8"/>
        <v>0</v>
      </c>
      <c r="V54" s="37">
        <f>M54-H54</f>
        <v>0</v>
      </c>
      <c r="W54" s="35">
        <v>0</v>
      </c>
      <c r="X54" s="36" t="s">
        <v>25</v>
      </c>
    </row>
    <row r="55" spans="1:24" hidden="1" outlineLevel="1" x14ac:dyDescent="0.25">
      <c r="A55" s="9"/>
      <c r="B55" s="28"/>
      <c r="C55" s="42"/>
      <c r="D55" s="41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5">
        <f t="shared" si="16"/>
        <v>0</v>
      </c>
      <c r="P55" s="37"/>
      <c r="Q55" s="35"/>
      <c r="R55" s="37"/>
      <c r="S55" s="35"/>
      <c r="T55" s="37">
        <f t="shared" si="7"/>
        <v>0</v>
      </c>
      <c r="U55" s="35">
        <f t="shared" si="8"/>
        <v>0</v>
      </c>
      <c r="V55" s="37"/>
      <c r="W55" s="35"/>
      <c r="X55" s="36"/>
    </row>
    <row r="56" spans="1:24" hidden="1" outlineLevel="1" x14ac:dyDescent="0.25">
      <c r="A56" s="9"/>
      <c r="B56" s="28"/>
      <c r="C56" s="42"/>
      <c r="D56" s="41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5">
        <f t="shared" si="16"/>
        <v>0</v>
      </c>
      <c r="P56" s="37"/>
      <c r="Q56" s="35"/>
      <c r="R56" s="37"/>
      <c r="S56" s="35"/>
      <c r="T56" s="37">
        <f t="shared" si="7"/>
        <v>0</v>
      </c>
      <c r="U56" s="35">
        <f t="shared" si="8"/>
        <v>0</v>
      </c>
      <c r="V56" s="37"/>
      <c r="W56" s="35"/>
      <c r="X56" s="36"/>
    </row>
    <row r="57" spans="1:24" hidden="1" outlineLevel="1" x14ac:dyDescent="0.25">
      <c r="A57" s="9"/>
      <c r="B57" s="28"/>
      <c r="C57" s="42"/>
      <c r="D57" s="41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5">
        <f t="shared" si="16"/>
        <v>0</v>
      </c>
      <c r="P57" s="37"/>
      <c r="Q57" s="35"/>
      <c r="R57" s="37"/>
      <c r="S57" s="35"/>
      <c r="T57" s="37">
        <f t="shared" si="7"/>
        <v>0</v>
      </c>
      <c r="U57" s="35">
        <f t="shared" si="8"/>
        <v>0</v>
      </c>
      <c r="V57" s="37"/>
      <c r="W57" s="35"/>
      <c r="X57" s="36"/>
    </row>
    <row r="58" spans="1:24" ht="31.5" collapsed="1" x14ac:dyDescent="0.25">
      <c r="A58" s="9" t="s">
        <v>120</v>
      </c>
      <c r="B58" s="28" t="s">
        <v>56</v>
      </c>
      <c r="C58" s="42" t="s">
        <v>24</v>
      </c>
      <c r="D58" s="41">
        <f>D59+D63+D67</f>
        <v>0</v>
      </c>
      <c r="E58" s="41">
        <f t="shared" ref="E58:M58" si="28">E59+E63+E67</f>
        <v>0</v>
      </c>
      <c r="F58" s="41">
        <f t="shared" si="28"/>
        <v>0</v>
      </c>
      <c r="G58" s="41">
        <f t="shared" si="28"/>
        <v>0</v>
      </c>
      <c r="H58" s="41">
        <f t="shared" si="28"/>
        <v>0</v>
      </c>
      <c r="I58" s="41">
        <f t="shared" si="28"/>
        <v>0</v>
      </c>
      <c r="J58" s="41">
        <f t="shared" si="28"/>
        <v>0</v>
      </c>
      <c r="K58" s="41">
        <f t="shared" si="28"/>
        <v>0</v>
      </c>
      <c r="L58" s="41">
        <f t="shared" si="28"/>
        <v>0</v>
      </c>
      <c r="M58" s="41">
        <f t="shared" si="28"/>
        <v>0</v>
      </c>
      <c r="N58" s="37">
        <f>I58-D58</f>
        <v>0</v>
      </c>
      <c r="O58" s="35">
        <f t="shared" si="16"/>
        <v>0</v>
      </c>
      <c r="P58" s="37">
        <f>J58-E58</f>
        <v>0</v>
      </c>
      <c r="Q58" s="35">
        <v>0</v>
      </c>
      <c r="R58" s="37">
        <f>K58-F58</f>
        <v>0</v>
      </c>
      <c r="S58" s="35">
        <v>0</v>
      </c>
      <c r="T58" s="37">
        <f t="shared" si="7"/>
        <v>0</v>
      </c>
      <c r="U58" s="35">
        <f t="shared" si="8"/>
        <v>0</v>
      </c>
      <c r="V58" s="37">
        <f>M58-H58</f>
        <v>0</v>
      </c>
      <c r="W58" s="35">
        <v>0</v>
      </c>
      <c r="X58" s="36" t="s">
        <v>25</v>
      </c>
    </row>
    <row r="59" spans="1:24" ht="94.5" x14ac:dyDescent="0.25">
      <c r="A59" s="9" t="s">
        <v>120</v>
      </c>
      <c r="B59" s="28" t="s">
        <v>117</v>
      </c>
      <c r="C59" s="42" t="s">
        <v>24</v>
      </c>
      <c r="D59" s="41">
        <f>SUM(D60:D62)</f>
        <v>0</v>
      </c>
      <c r="E59" s="41">
        <f t="shared" ref="E59:M59" si="29">SUM(E60:E62)</f>
        <v>0</v>
      </c>
      <c r="F59" s="41">
        <f t="shared" si="29"/>
        <v>0</v>
      </c>
      <c r="G59" s="41">
        <f t="shared" si="29"/>
        <v>0</v>
      </c>
      <c r="H59" s="41">
        <f t="shared" si="29"/>
        <v>0</v>
      </c>
      <c r="I59" s="41">
        <f t="shared" si="29"/>
        <v>0</v>
      </c>
      <c r="J59" s="41">
        <f t="shared" si="29"/>
        <v>0</v>
      </c>
      <c r="K59" s="41">
        <f t="shared" si="29"/>
        <v>0</v>
      </c>
      <c r="L59" s="41">
        <f t="shared" si="29"/>
        <v>0</v>
      </c>
      <c r="M59" s="41">
        <f t="shared" si="29"/>
        <v>0</v>
      </c>
      <c r="N59" s="37">
        <f>I59-D59</f>
        <v>0</v>
      </c>
      <c r="O59" s="35">
        <f t="shared" si="16"/>
        <v>0</v>
      </c>
      <c r="P59" s="37">
        <f>J59-E59</f>
        <v>0</v>
      </c>
      <c r="Q59" s="35">
        <v>0</v>
      </c>
      <c r="R59" s="37">
        <f>K59-F59</f>
        <v>0</v>
      </c>
      <c r="S59" s="35">
        <v>0</v>
      </c>
      <c r="T59" s="37">
        <f t="shared" si="7"/>
        <v>0</v>
      </c>
      <c r="U59" s="35">
        <f t="shared" si="8"/>
        <v>0</v>
      </c>
      <c r="V59" s="37">
        <f>M59-H59</f>
        <v>0</v>
      </c>
      <c r="W59" s="35">
        <v>0</v>
      </c>
      <c r="X59" s="36" t="s">
        <v>25</v>
      </c>
    </row>
    <row r="60" spans="1:24" hidden="1" outlineLevel="1" x14ac:dyDescent="0.25">
      <c r="A60" s="9"/>
      <c r="B60" s="28"/>
      <c r="C60" s="42"/>
      <c r="D60" s="4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5">
        <f t="shared" si="16"/>
        <v>0</v>
      </c>
      <c r="P60" s="37"/>
      <c r="Q60" s="35"/>
      <c r="R60" s="37"/>
      <c r="S60" s="35"/>
      <c r="T60" s="37">
        <f t="shared" si="7"/>
        <v>0</v>
      </c>
      <c r="U60" s="35">
        <f t="shared" si="8"/>
        <v>0</v>
      </c>
      <c r="V60" s="37"/>
      <c r="W60" s="35"/>
      <c r="X60" s="36"/>
    </row>
    <row r="61" spans="1:24" hidden="1" outlineLevel="1" x14ac:dyDescent="0.25">
      <c r="A61" s="9"/>
      <c r="B61" s="28"/>
      <c r="C61" s="42"/>
      <c r="D61" s="4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5">
        <f t="shared" si="16"/>
        <v>0</v>
      </c>
      <c r="P61" s="37"/>
      <c r="Q61" s="35"/>
      <c r="R61" s="37"/>
      <c r="S61" s="35"/>
      <c r="T61" s="37">
        <f t="shared" si="7"/>
        <v>0</v>
      </c>
      <c r="U61" s="35">
        <f t="shared" si="8"/>
        <v>0</v>
      </c>
      <c r="V61" s="37"/>
      <c r="W61" s="35"/>
      <c r="X61" s="36"/>
    </row>
    <row r="62" spans="1:24" hidden="1" outlineLevel="1" x14ac:dyDescent="0.25">
      <c r="A62" s="9"/>
      <c r="B62" s="28"/>
      <c r="C62" s="42"/>
      <c r="D62" s="4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5">
        <f t="shared" si="16"/>
        <v>0</v>
      </c>
      <c r="P62" s="37"/>
      <c r="Q62" s="35"/>
      <c r="R62" s="37"/>
      <c r="S62" s="35"/>
      <c r="T62" s="37">
        <f t="shared" si="7"/>
        <v>0</v>
      </c>
      <c r="U62" s="35">
        <f t="shared" si="8"/>
        <v>0</v>
      </c>
      <c r="V62" s="37"/>
      <c r="W62" s="35"/>
      <c r="X62" s="36"/>
    </row>
    <row r="63" spans="1:24" ht="78.75" collapsed="1" x14ac:dyDescent="0.25">
      <c r="A63" s="9" t="s">
        <v>120</v>
      </c>
      <c r="B63" s="28" t="s">
        <v>118</v>
      </c>
      <c r="C63" s="42" t="s">
        <v>24</v>
      </c>
      <c r="D63" s="41">
        <f>SUM(D64:D66)</f>
        <v>0</v>
      </c>
      <c r="E63" s="41">
        <f t="shared" ref="E63:M63" si="30">SUM(E64:E66)</f>
        <v>0</v>
      </c>
      <c r="F63" s="41">
        <f t="shared" si="30"/>
        <v>0</v>
      </c>
      <c r="G63" s="41">
        <f t="shared" si="30"/>
        <v>0</v>
      </c>
      <c r="H63" s="41">
        <f t="shared" si="30"/>
        <v>0</v>
      </c>
      <c r="I63" s="41">
        <f t="shared" si="30"/>
        <v>0</v>
      </c>
      <c r="J63" s="41">
        <f t="shared" si="30"/>
        <v>0</v>
      </c>
      <c r="K63" s="41">
        <f t="shared" si="30"/>
        <v>0</v>
      </c>
      <c r="L63" s="41">
        <f t="shared" si="30"/>
        <v>0</v>
      </c>
      <c r="M63" s="41">
        <f t="shared" si="30"/>
        <v>0</v>
      </c>
      <c r="N63" s="37">
        <f>I63-D63</f>
        <v>0</v>
      </c>
      <c r="O63" s="35">
        <f t="shared" si="16"/>
        <v>0</v>
      </c>
      <c r="P63" s="37">
        <f>J63-E63</f>
        <v>0</v>
      </c>
      <c r="Q63" s="35">
        <v>0</v>
      </c>
      <c r="R63" s="37">
        <f>K63-F63</f>
        <v>0</v>
      </c>
      <c r="S63" s="35">
        <v>0</v>
      </c>
      <c r="T63" s="37">
        <f t="shared" si="7"/>
        <v>0</v>
      </c>
      <c r="U63" s="35">
        <f t="shared" si="8"/>
        <v>0</v>
      </c>
      <c r="V63" s="37">
        <f>M63-H63</f>
        <v>0</v>
      </c>
      <c r="W63" s="35">
        <v>0</v>
      </c>
      <c r="X63" s="36" t="s">
        <v>25</v>
      </c>
    </row>
    <row r="64" spans="1:24" hidden="1" outlineLevel="1" x14ac:dyDescent="0.25">
      <c r="A64" s="9" t="s">
        <v>120</v>
      </c>
      <c r="B64" s="28"/>
      <c r="C64" s="42"/>
      <c r="D64" s="4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5">
        <f t="shared" si="16"/>
        <v>0</v>
      </c>
      <c r="P64" s="37"/>
      <c r="Q64" s="35"/>
      <c r="R64" s="37"/>
      <c r="S64" s="35"/>
      <c r="T64" s="37">
        <f t="shared" si="7"/>
        <v>0</v>
      </c>
      <c r="U64" s="35">
        <f t="shared" si="8"/>
        <v>0</v>
      </c>
      <c r="V64" s="37"/>
      <c r="W64" s="35"/>
      <c r="X64" s="36"/>
    </row>
    <row r="65" spans="1:24" hidden="1" outlineLevel="1" x14ac:dyDescent="0.25">
      <c r="A65" s="9" t="s">
        <v>120</v>
      </c>
      <c r="B65" s="28"/>
      <c r="C65" s="42"/>
      <c r="D65" s="41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5">
        <f t="shared" si="16"/>
        <v>0</v>
      </c>
      <c r="P65" s="37"/>
      <c r="Q65" s="35"/>
      <c r="R65" s="37"/>
      <c r="S65" s="35"/>
      <c r="T65" s="37">
        <f t="shared" si="7"/>
        <v>0</v>
      </c>
      <c r="U65" s="35">
        <f t="shared" si="8"/>
        <v>0</v>
      </c>
      <c r="V65" s="37"/>
      <c r="W65" s="35"/>
      <c r="X65" s="36"/>
    </row>
    <row r="66" spans="1:24" hidden="1" outlineLevel="1" x14ac:dyDescent="0.25">
      <c r="A66" s="9" t="s">
        <v>120</v>
      </c>
      <c r="B66" s="28"/>
      <c r="C66" s="42"/>
      <c r="D66" s="41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5">
        <f t="shared" si="16"/>
        <v>0</v>
      </c>
      <c r="P66" s="37"/>
      <c r="Q66" s="35"/>
      <c r="R66" s="37"/>
      <c r="S66" s="35"/>
      <c r="T66" s="37">
        <f t="shared" si="7"/>
        <v>0</v>
      </c>
      <c r="U66" s="35">
        <f t="shared" si="8"/>
        <v>0</v>
      </c>
      <c r="V66" s="37"/>
      <c r="W66" s="35"/>
      <c r="X66" s="36"/>
    </row>
    <row r="67" spans="1:24" ht="94.5" collapsed="1" x14ac:dyDescent="0.25">
      <c r="A67" s="9" t="s">
        <v>120</v>
      </c>
      <c r="B67" s="28" t="s">
        <v>121</v>
      </c>
      <c r="C67" s="42" t="s">
        <v>24</v>
      </c>
      <c r="D67" s="41">
        <f>SUM(D68:D70)</f>
        <v>0</v>
      </c>
      <c r="E67" s="41">
        <f t="shared" ref="E67:M67" si="31">SUM(E68:E70)</f>
        <v>0</v>
      </c>
      <c r="F67" s="41">
        <f t="shared" si="31"/>
        <v>0</v>
      </c>
      <c r="G67" s="41">
        <f t="shared" si="31"/>
        <v>0</v>
      </c>
      <c r="H67" s="41">
        <f t="shared" si="31"/>
        <v>0</v>
      </c>
      <c r="I67" s="41">
        <f t="shared" si="31"/>
        <v>0</v>
      </c>
      <c r="J67" s="41">
        <f t="shared" si="31"/>
        <v>0</v>
      </c>
      <c r="K67" s="41">
        <f t="shared" si="31"/>
        <v>0</v>
      </c>
      <c r="L67" s="41">
        <f t="shared" si="31"/>
        <v>0</v>
      </c>
      <c r="M67" s="41">
        <f t="shared" si="31"/>
        <v>0</v>
      </c>
      <c r="N67" s="37">
        <f>I67-D67</f>
        <v>0</v>
      </c>
      <c r="O67" s="35">
        <f t="shared" si="16"/>
        <v>0</v>
      </c>
      <c r="P67" s="37">
        <f>J67-E67</f>
        <v>0</v>
      </c>
      <c r="Q67" s="35">
        <v>0</v>
      </c>
      <c r="R67" s="37">
        <f>K67-F67</f>
        <v>0</v>
      </c>
      <c r="S67" s="35">
        <v>0</v>
      </c>
      <c r="T67" s="37">
        <f t="shared" si="7"/>
        <v>0</v>
      </c>
      <c r="U67" s="35">
        <f t="shared" si="8"/>
        <v>0</v>
      </c>
      <c r="V67" s="37">
        <f>M67-H67</f>
        <v>0</v>
      </c>
      <c r="W67" s="35">
        <v>0</v>
      </c>
      <c r="X67" s="36" t="s">
        <v>25</v>
      </c>
    </row>
    <row r="68" spans="1:24" hidden="1" outlineLevel="1" x14ac:dyDescent="0.25">
      <c r="A68" s="9" t="s">
        <v>120</v>
      </c>
      <c r="B68" s="28"/>
      <c r="C68" s="42"/>
      <c r="D68" s="41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5">
        <f t="shared" si="16"/>
        <v>0</v>
      </c>
      <c r="P68" s="37"/>
      <c r="Q68" s="35"/>
      <c r="R68" s="37"/>
      <c r="S68" s="35"/>
      <c r="T68" s="37">
        <f t="shared" si="7"/>
        <v>0</v>
      </c>
      <c r="U68" s="35">
        <f t="shared" si="8"/>
        <v>0</v>
      </c>
      <c r="V68" s="37"/>
      <c r="W68" s="35"/>
      <c r="X68" s="36"/>
    </row>
    <row r="69" spans="1:24" hidden="1" outlineLevel="1" x14ac:dyDescent="0.25">
      <c r="A69" s="9" t="s">
        <v>120</v>
      </c>
      <c r="B69" s="28"/>
      <c r="C69" s="42"/>
      <c r="D69" s="41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5">
        <f t="shared" si="16"/>
        <v>0</v>
      </c>
      <c r="P69" s="37"/>
      <c r="Q69" s="35"/>
      <c r="R69" s="37"/>
      <c r="S69" s="35"/>
      <c r="T69" s="37">
        <f t="shared" si="7"/>
        <v>0</v>
      </c>
      <c r="U69" s="35">
        <f t="shared" si="8"/>
        <v>0</v>
      </c>
      <c r="V69" s="37"/>
      <c r="W69" s="35"/>
      <c r="X69" s="36"/>
    </row>
    <row r="70" spans="1:24" hidden="1" outlineLevel="1" x14ac:dyDescent="0.25">
      <c r="A70" s="9" t="s">
        <v>120</v>
      </c>
      <c r="B70" s="28"/>
      <c r="C70" s="42"/>
      <c r="D70" s="41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5">
        <f t="shared" si="16"/>
        <v>0</v>
      </c>
      <c r="P70" s="37"/>
      <c r="Q70" s="35"/>
      <c r="R70" s="37"/>
      <c r="S70" s="35"/>
      <c r="T70" s="37">
        <f t="shared" si="7"/>
        <v>0</v>
      </c>
      <c r="U70" s="35">
        <f t="shared" si="8"/>
        <v>0</v>
      </c>
      <c r="V70" s="37"/>
      <c r="W70" s="35"/>
      <c r="X70" s="36"/>
    </row>
    <row r="71" spans="1:24" ht="78.75" collapsed="1" x14ac:dyDescent="0.25">
      <c r="A71" s="9" t="s">
        <v>57</v>
      </c>
      <c r="B71" s="28" t="s">
        <v>58</v>
      </c>
      <c r="C71" s="42" t="s">
        <v>24</v>
      </c>
      <c r="D71" s="41">
        <f>D72+D76</f>
        <v>0</v>
      </c>
      <c r="E71" s="41">
        <f t="shared" ref="E71:M71" si="32">E72+E76</f>
        <v>0</v>
      </c>
      <c r="F71" s="41">
        <f t="shared" si="32"/>
        <v>0</v>
      </c>
      <c r="G71" s="41">
        <f t="shared" si="32"/>
        <v>0</v>
      </c>
      <c r="H71" s="41">
        <f t="shared" si="32"/>
        <v>0</v>
      </c>
      <c r="I71" s="41">
        <f t="shared" si="32"/>
        <v>0</v>
      </c>
      <c r="J71" s="41">
        <f t="shared" si="32"/>
        <v>0</v>
      </c>
      <c r="K71" s="41">
        <f t="shared" si="32"/>
        <v>0</v>
      </c>
      <c r="L71" s="41">
        <f t="shared" si="32"/>
        <v>0</v>
      </c>
      <c r="M71" s="41">
        <f t="shared" si="32"/>
        <v>0</v>
      </c>
      <c r="N71" s="37">
        <f>I71-D71</f>
        <v>0</v>
      </c>
      <c r="O71" s="35">
        <f t="shared" si="16"/>
        <v>0</v>
      </c>
      <c r="P71" s="37">
        <f>J71-E71</f>
        <v>0</v>
      </c>
      <c r="Q71" s="35">
        <v>0</v>
      </c>
      <c r="R71" s="37">
        <f>K71-F71</f>
        <v>0</v>
      </c>
      <c r="S71" s="35">
        <v>0</v>
      </c>
      <c r="T71" s="37">
        <f t="shared" si="7"/>
        <v>0</v>
      </c>
      <c r="U71" s="35">
        <f t="shared" si="8"/>
        <v>0</v>
      </c>
      <c r="V71" s="37">
        <f>M71-H71</f>
        <v>0</v>
      </c>
      <c r="W71" s="35">
        <v>0</v>
      </c>
      <c r="X71" s="36" t="s">
        <v>25</v>
      </c>
    </row>
    <row r="72" spans="1:24" ht="63" x14ac:dyDescent="0.25">
      <c r="A72" s="9" t="s">
        <v>59</v>
      </c>
      <c r="B72" s="28" t="s">
        <v>60</v>
      </c>
      <c r="C72" s="42" t="s">
        <v>24</v>
      </c>
      <c r="D72" s="41">
        <f>SUM(D73:D75)</f>
        <v>0</v>
      </c>
      <c r="E72" s="41">
        <f t="shared" ref="E72" si="33">SUM(E73:E75)</f>
        <v>0</v>
      </c>
      <c r="F72" s="41">
        <f t="shared" ref="F72" si="34">SUM(F73:F75)</f>
        <v>0</v>
      </c>
      <c r="G72" s="41">
        <f t="shared" ref="G72" si="35">SUM(G73:G75)</f>
        <v>0</v>
      </c>
      <c r="H72" s="41">
        <f t="shared" ref="H72" si="36">SUM(H73:H75)</f>
        <v>0</v>
      </c>
      <c r="I72" s="41">
        <f t="shared" ref="I72" si="37">SUM(I73:I75)</f>
        <v>0</v>
      </c>
      <c r="J72" s="41">
        <f t="shared" ref="J72" si="38">SUM(J73:J75)</f>
        <v>0</v>
      </c>
      <c r="K72" s="41">
        <f t="shared" ref="K72" si="39">SUM(K73:K75)</f>
        <v>0</v>
      </c>
      <c r="L72" s="41">
        <f t="shared" ref="L72" si="40">SUM(L73:L75)</f>
        <v>0</v>
      </c>
      <c r="M72" s="41">
        <f t="shared" ref="M72" si="41">SUM(M73:M75)</f>
        <v>0</v>
      </c>
      <c r="N72" s="37">
        <f>I72-D72</f>
        <v>0</v>
      </c>
      <c r="O72" s="35">
        <f t="shared" si="16"/>
        <v>0</v>
      </c>
      <c r="P72" s="37">
        <f>J72-E72</f>
        <v>0</v>
      </c>
      <c r="Q72" s="35">
        <v>0</v>
      </c>
      <c r="R72" s="37">
        <f>K72-F72</f>
        <v>0</v>
      </c>
      <c r="S72" s="35">
        <v>0</v>
      </c>
      <c r="T72" s="37">
        <f t="shared" si="7"/>
        <v>0</v>
      </c>
      <c r="U72" s="35">
        <f t="shared" si="8"/>
        <v>0</v>
      </c>
      <c r="V72" s="37">
        <f>M72-H72</f>
        <v>0</v>
      </c>
      <c r="W72" s="35">
        <v>0</v>
      </c>
      <c r="X72" s="36" t="s">
        <v>25</v>
      </c>
    </row>
    <row r="73" spans="1:24" hidden="1" outlineLevel="1" x14ac:dyDescent="0.25">
      <c r="A73" s="9" t="s">
        <v>59</v>
      </c>
      <c r="B73" s="28"/>
      <c r="C73" s="42"/>
      <c r="D73" s="41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5">
        <f t="shared" si="16"/>
        <v>0</v>
      </c>
      <c r="P73" s="37"/>
      <c r="Q73" s="35"/>
      <c r="R73" s="37"/>
      <c r="S73" s="35"/>
      <c r="T73" s="37">
        <f t="shared" si="7"/>
        <v>0</v>
      </c>
      <c r="U73" s="35">
        <f t="shared" si="8"/>
        <v>0</v>
      </c>
      <c r="V73" s="37"/>
      <c r="W73" s="35"/>
      <c r="X73" s="36"/>
    </row>
    <row r="74" spans="1:24" hidden="1" outlineLevel="1" x14ac:dyDescent="0.25">
      <c r="A74" s="9" t="s">
        <v>59</v>
      </c>
      <c r="B74" s="28"/>
      <c r="C74" s="42"/>
      <c r="D74" s="41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5">
        <f t="shared" si="16"/>
        <v>0</v>
      </c>
      <c r="P74" s="37"/>
      <c r="Q74" s="35"/>
      <c r="R74" s="37"/>
      <c r="S74" s="35"/>
      <c r="T74" s="37">
        <f t="shared" si="7"/>
        <v>0</v>
      </c>
      <c r="U74" s="35">
        <f t="shared" si="8"/>
        <v>0</v>
      </c>
      <c r="V74" s="37"/>
      <c r="W74" s="35"/>
      <c r="X74" s="36"/>
    </row>
    <row r="75" spans="1:24" hidden="1" outlineLevel="1" x14ac:dyDescent="0.25">
      <c r="A75" s="9" t="s">
        <v>59</v>
      </c>
      <c r="B75" s="28"/>
      <c r="C75" s="42"/>
      <c r="D75" s="41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5">
        <f t="shared" si="16"/>
        <v>0</v>
      </c>
      <c r="P75" s="37"/>
      <c r="Q75" s="35"/>
      <c r="R75" s="37"/>
      <c r="S75" s="35"/>
      <c r="T75" s="37">
        <f t="shared" si="7"/>
        <v>0</v>
      </c>
      <c r="U75" s="35">
        <f t="shared" si="8"/>
        <v>0</v>
      </c>
      <c r="V75" s="37"/>
      <c r="W75" s="35"/>
      <c r="X75" s="36"/>
    </row>
    <row r="76" spans="1:24" ht="78.75" collapsed="1" x14ac:dyDescent="0.25">
      <c r="A76" s="9" t="s">
        <v>61</v>
      </c>
      <c r="B76" s="28" t="s">
        <v>62</v>
      </c>
      <c r="C76" s="42" t="s">
        <v>24</v>
      </c>
      <c r="D76" s="41">
        <f>SUM(D77:D79)</f>
        <v>0</v>
      </c>
      <c r="E76" s="41">
        <f t="shared" ref="E76:M76" si="42">SUM(E77:E79)</f>
        <v>0</v>
      </c>
      <c r="F76" s="41">
        <f t="shared" si="42"/>
        <v>0</v>
      </c>
      <c r="G76" s="41">
        <f t="shared" si="42"/>
        <v>0</v>
      </c>
      <c r="H76" s="41">
        <f t="shared" si="42"/>
        <v>0</v>
      </c>
      <c r="I76" s="41">
        <f t="shared" si="42"/>
        <v>0</v>
      </c>
      <c r="J76" s="41">
        <f t="shared" si="42"/>
        <v>0</v>
      </c>
      <c r="K76" s="41">
        <f t="shared" si="42"/>
        <v>0</v>
      </c>
      <c r="L76" s="41">
        <f t="shared" si="42"/>
        <v>0</v>
      </c>
      <c r="M76" s="41">
        <f t="shared" si="42"/>
        <v>0</v>
      </c>
      <c r="N76" s="37">
        <f>I76-D76</f>
        <v>0</v>
      </c>
      <c r="O76" s="35">
        <f t="shared" si="16"/>
        <v>0</v>
      </c>
      <c r="P76" s="37">
        <f>J76-E76</f>
        <v>0</v>
      </c>
      <c r="Q76" s="35">
        <v>0</v>
      </c>
      <c r="R76" s="37">
        <f>K76-F76</f>
        <v>0</v>
      </c>
      <c r="S76" s="35">
        <v>0</v>
      </c>
      <c r="T76" s="37">
        <f t="shared" si="7"/>
        <v>0</v>
      </c>
      <c r="U76" s="35">
        <f t="shared" si="8"/>
        <v>0</v>
      </c>
      <c r="V76" s="37">
        <f>M76-H76</f>
        <v>0</v>
      </c>
      <c r="W76" s="35">
        <v>0</v>
      </c>
      <c r="X76" s="36" t="s">
        <v>25</v>
      </c>
    </row>
    <row r="77" spans="1:24" hidden="1" outlineLevel="1" x14ac:dyDescent="0.25">
      <c r="A77" s="9" t="s">
        <v>61</v>
      </c>
      <c r="B77" s="28"/>
      <c r="C77" s="42"/>
      <c r="D77" s="41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5">
        <f t="shared" si="16"/>
        <v>0</v>
      </c>
      <c r="P77" s="37"/>
      <c r="Q77" s="35"/>
      <c r="R77" s="37"/>
      <c r="S77" s="35"/>
      <c r="T77" s="37">
        <f t="shared" si="7"/>
        <v>0</v>
      </c>
      <c r="U77" s="35">
        <f t="shared" si="8"/>
        <v>0</v>
      </c>
      <c r="V77" s="37"/>
      <c r="W77" s="35"/>
      <c r="X77" s="36"/>
    </row>
    <row r="78" spans="1:24" hidden="1" outlineLevel="1" x14ac:dyDescent="0.25">
      <c r="A78" s="9" t="s">
        <v>61</v>
      </c>
      <c r="B78" s="28"/>
      <c r="C78" s="42"/>
      <c r="D78" s="41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5">
        <f t="shared" si="16"/>
        <v>0</v>
      </c>
      <c r="P78" s="37"/>
      <c r="Q78" s="35"/>
      <c r="R78" s="37"/>
      <c r="S78" s="35"/>
      <c r="T78" s="37">
        <f t="shared" si="7"/>
        <v>0</v>
      </c>
      <c r="U78" s="35">
        <f t="shared" si="8"/>
        <v>0</v>
      </c>
      <c r="V78" s="37"/>
      <c r="W78" s="35"/>
      <c r="X78" s="36"/>
    </row>
    <row r="79" spans="1:24" hidden="1" outlineLevel="1" x14ac:dyDescent="0.25">
      <c r="A79" s="9" t="s">
        <v>61</v>
      </c>
      <c r="B79" s="28"/>
      <c r="C79" s="42"/>
      <c r="D79" s="41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5">
        <f t="shared" si="16"/>
        <v>0</v>
      </c>
      <c r="P79" s="37"/>
      <c r="Q79" s="35"/>
      <c r="R79" s="37"/>
      <c r="S79" s="35"/>
      <c r="T79" s="37">
        <f t="shared" si="7"/>
        <v>0</v>
      </c>
      <c r="U79" s="35">
        <f t="shared" si="8"/>
        <v>0</v>
      </c>
      <c r="V79" s="37"/>
      <c r="W79" s="35"/>
      <c r="X79" s="36"/>
    </row>
    <row r="80" spans="1:24" ht="31.5" collapsed="1" x14ac:dyDescent="0.25">
      <c r="A80" s="9" t="s">
        <v>63</v>
      </c>
      <c r="B80" s="28" t="s">
        <v>64</v>
      </c>
      <c r="C80" s="42" t="s">
        <v>24</v>
      </c>
      <c r="D80" s="41">
        <f>D81+D115+D172+D207</f>
        <v>10.7958048096</v>
      </c>
      <c r="E80" s="41">
        <f t="shared" ref="E80:M80" si="43">E81+E115+E172+E207</f>
        <v>0</v>
      </c>
      <c r="F80" s="41">
        <f t="shared" si="43"/>
        <v>0</v>
      </c>
      <c r="G80" s="41">
        <f t="shared" si="43"/>
        <v>10.7958048096</v>
      </c>
      <c r="H80" s="41">
        <f t="shared" si="43"/>
        <v>0</v>
      </c>
      <c r="I80" s="41">
        <f t="shared" si="43"/>
        <v>0</v>
      </c>
      <c r="J80" s="41">
        <f t="shared" si="43"/>
        <v>0</v>
      </c>
      <c r="K80" s="41">
        <f t="shared" si="43"/>
        <v>0</v>
      </c>
      <c r="L80" s="41">
        <f t="shared" si="43"/>
        <v>0</v>
      </c>
      <c r="M80" s="41">
        <f t="shared" si="43"/>
        <v>0</v>
      </c>
      <c r="N80" s="37">
        <f>I80-D80</f>
        <v>-10.7958048096</v>
      </c>
      <c r="O80" s="35">
        <f t="shared" si="16"/>
        <v>-100</v>
      </c>
      <c r="P80" s="37">
        <f>J80-E80</f>
        <v>0</v>
      </c>
      <c r="Q80" s="35">
        <v>0</v>
      </c>
      <c r="R80" s="37">
        <f>K80-F80</f>
        <v>0</v>
      </c>
      <c r="S80" s="35">
        <v>0</v>
      </c>
      <c r="T80" s="37">
        <f t="shared" si="7"/>
        <v>-10.7958048096</v>
      </c>
      <c r="U80" s="35">
        <f t="shared" si="8"/>
        <v>-100</v>
      </c>
      <c r="V80" s="37">
        <f>M80-H80</f>
        <v>0</v>
      </c>
      <c r="W80" s="35">
        <v>0</v>
      </c>
      <c r="X80" s="36" t="s">
        <v>25</v>
      </c>
    </row>
    <row r="81" spans="1:24" ht="63" x14ac:dyDescent="0.25">
      <c r="A81" s="9" t="s">
        <v>65</v>
      </c>
      <c r="B81" s="28" t="s">
        <v>66</v>
      </c>
      <c r="C81" s="42" t="s">
        <v>24</v>
      </c>
      <c r="D81" s="41">
        <f>D82+D99</f>
        <v>2.5173474396</v>
      </c>
      <c r="E81" s="41">
        <f t="shared" ref="E81:M81" si="44">E82+E99</f>
        <v>0</v>
      </c>
      <c r="F81" s="41">
        <f t="shared" si="44"/>
        <v>0</v>
      </c>
      <c r="G81" s="41">
        <f t="shared" si="44"/>
        <v>2.5173474396</v>
      </c>
      <c r="H81" s="41">
        <f t="shared" si="44"/>
        <v>0</v>
      </c>
      <c r="I81" s="41">
        <f t="shared" si="44"/>
        <v>0</v>
      </c>
      <c r="J81" s="41">
        <f t="shared" si="44"/>
        <v>0</v>
      </c>
      <c r="K81" s="41">
        <f t="shared" si="44"/>
        <v>0</v>
      </c>
      <c r="L81" s="41">
        <f t="shared" si="44"/>
        <v>0</v>
      </c>
      <c r="M81" s="41">
        <f t="shared" si="44"/>
        <v>0</v>
      </c>
      <c r="N81" s="37">
        <f>I81-D81</f>
        <v>-2.5173474396</v>
      </c>
      <c r="O81" s="35">
        <f t="shared" si="16"/>
        <v>-100</v>
      </c>
      <c r="P81" s="37">
        <f>J81-E81</f>
        <v>0</v>
      </c>
      <c r="Q81" s="35">
        <v>0</v>
      </c>
      <c r="R81" s="37">
        <f>K81-F81</f>
        <v>0</v>
      </c>
      <c r="S81" s="35">
        <v>0</v>
      </c>
      <c r="T81" s="37">
        <f t="shared" si="7"/>
        <v>-2.5173474396</v>
      </c>
      <c r="U81" s="35">
        <f t="shared" si="8"/>
        <v>-100</v>
      </c>
      <c r="V81" s="37">
        <f>M81-H81</f>
        <v>0</v>
      </c>
      <c r="W81" s="35">
        <v>0</v>
      </c>
      <c r="X81" s="36" t="s">
        <v>25</v>
      </c>
    </row>
    <row r="82" spans="1:24" ht="31.5" x14ac:dyDescent="0.25">
      <c r="A82" s="9" t="s">
        <v>67</v>
      </c>
      <c r="B82" s="28" t="s">
        <v>68</v>
      </c>
      <c r="C82" s="42" t="s">
        <v>24</v>
      </c>
      <c r="D82" s="41">
        <f>SUM(D83:D98)</f>
        <v>0</v>
      </c>
      <c r="E82" s="41">
        <f t="shared" ref="E82:M82" si="45">SUM(E83:E98)</f>
        <v>0</v>
      </c>
      <c r="F82" s="41">
        <f t="shared" si="45"/>
        <v>0</v>
      </c>
      <c r="G82" s="41">
        <f t="shared" si="45"/>
        <v>0</v>
      </c>
      <c r="H82" s="41">
        <f t="shared" si="45"/>
        <v>0</v>
      </c>
      <c r="I82" s="41">
        <f t="shared" si="45"/>
        <v>0</v>
      </c>
      <c r="J82" s="41">
        <f t="shared" si="45"/>
        <v>0</v>
      </c>
      <c r="K82" s="41">
        <f t="shared" si="45"/>
        <v>0</v>
      </c>
      <c r="L82" s="41">
        <f t="shared" si="45"/>
        <v>0</v>
      </c>
      <c r="M82" s="41">
        <f t="shared" si="45"/>
        <v>0</v>
      </c>
      <c r="N82" s="37">
        <f>I82-D82</f>
        <v>0</v>
      </c>
      <c r="O82" s="35">
        <f t="shared" si="16"/>
        <v>0</v>
      </c>
      <c r="P82" s="37">
        <f>J82-E82</f>
        <v>0</v>
      </c>
      <c r="Q82" s="35">
        <v>0</v>
      </c>
      <c r="R82" s="37">
        <f>K82-F82</f>
        <v>0</v>
      </c>
      <c r="S82" s="35">
        <v>0</v>
      </c>
      <c r="T82" s="37">
        <f t="shared" si="7"/>
        <v>0</v>
      </c>
      <c r="U82" s="35">
        <f t="shared" si="8"/>
        <v>0</v>
      </c>
      <c r="V82" s="37">
        <f>M82-H82</f>
        <v>0</v>
      </c>
      <c r="W82" s="35">
        <v>0</v>
      </c>
      <c r="X82" s="36" t="s">
        <v>25</v>
      </c>
    </row>
    <row r="83" spans="1:24" hidden="1" outlineLevel="1" x14ac:dyDescent="0.25">
      <c r="A83" s="9" t="s">
        <v>67</v>
      </c>
      <c r="B83" s="28"/>
      <c r="C83" s="42"/>
      <c r="D83" s="41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5">
        <f t="shared" si="16"/>
        <v>0</v>
      </c>
      <c r="P83" s="37"/>
      <c r="Q83" s="35"/>
      <c r="R83" s="37"/>
      <c r="S83" s="35"/>
      <c r="T83" s="37">
        <f t="shared" si="7"/>
        <v>0</v>
      </c>
      <c r="U83" s="35">
        <f t="shared" si="8"/>
        <v>0</v>
      </c>
      <c r="V83" s="37"/>
      <c r="W83" s="35"/>
      <c r="X83" s="36"/>
    </row>
    <row r="84" spans="1:24" hidden="1" outlineLevel="1" x14ac:dyDescent="0.25">
      <c r="A84" s="9" t="s">
        <v>67</v>
      </c>
      <c r="B84" s="28"/>
      <c r="C84" s="42"/>
      <c r="D84" s="41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5">
        <f t="shared" si="16"/>
        <v>0</v>
      </c>
      <c r="P84" s="37"/>
      <c r="Q84" s="35"/>
      <c r="R84" s="37"/>
      <c r="S84" s="35"/>
      <c r="T84" s="37">
        <f t="shared" ref="T84:T147" si="46">L84-G84</f>
        <v>0</v>
      </c>
      <c r="U84" s="35">
        <f t="shared" ref="U84:U147" si="47">IFERROR(T84/G84*100,0)</f>
        <v>0</v>
      </c>
      <c r="V84" s="37"/>
      <c r="W84" s="35"/>
      <c r="X84" s="36"/>
    </row>
    <row r="85" spans="1:24" hidden="1" outlineLevel="1" x14ac:dyDescent="0.25">
      <c r="A85" s="9" t="s">
        <v>67</v>
      </c>
      <c r="B85" s="28"/>
      <c r="C85" s="42"/>
      <c r="D85" s="41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5">
        <f t="shared" si="16"/>
        <v>0</v>
      </c>
      <c r="P85" s="37"/>
      <c r="Q85" s="35"/>
      <c r="R85" s="37"/>
      <c r="S85" s="35"/>
      <c r="T85" s="37">
        <f t="shared" si="46"/>
        <v>0</v>
      </c>
      <c r="U85" s="35">
        <f t="shared" si="47"/>
        <v>0</v>
      </c>
      <c r="V85" s="37"/>
      <c r="W85" s="35"/>
      <c r="X85" s="36"/>
    </row>
    <row r="86" spans="1:24" hidden="1" outlineLevel="1" x14ac:dyDescent="0.25">
      <c r="A86" s="9" t="s">
        <v>67</v>
      </c>
      <c r="B86" s="28"/>
      <c r="C86" s="42"/>
      <c r="D86" s="41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5">
        <f t="shared" si="16"/>
        <v>0</v>
      </c>
      <c r="P86" s="37"/>
      <c r="Q86" s="35"/>
      <c r="R86" s="37"/>
      <c r="S86" s="35"/>
      <c r="T86" s="37">
        <f t="shared" si="46"/>
        <v>0</v>
      </c>
      <c r="U86" s="35">
        <f t="shared" si="47"/>
        <v>0</v>
      </c>
      <c r="V86" s="37"/>
      <c r="W86" s="35"/>
      <c r="X86" s="36"/>
    </row>
    <row r="87" spans="1:24" hidden="1" outlineLevel="1" x14ac:dyDescent="0.25">
      <c r="A87" s="9" t="s">
        <v>67</v>
      </c>
      <c r="B87" s="28"/>
      <c r="C87" s="42"/>
      <c r="D87" s="41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5">
        <f t="shared" si="16"/>
        <v>0</v>
      </c>
      <c r="P87" s="37"/>
      <c r="Q87" s="35"/>
      <c r="R87" s="37"/>
      <c r="S87" s="35"/>
      <c r="T87" s="37">
        <f t="shared" si="46"/>
        <v>0</v>
      </c>
      <c r="U87" s="35">
        <f t="shared" si="47"/>
        <v>0</v>
      </c>
      <c r="V87" s="37"/>
      <c r="W87" s="35"/>
      <c r="X87" s="36"/>
    </row>
    <row r="88" spans="1:24" hidden="1" outlineLevel="1" x14ac:dyDescent="0.25">
      <c r="A88" s="9" t="s">
        <v>67</v>
      </c>
      <c r="B88" s="28"/>
      <c r="C88" s="42"/>
      <c r="D88" s="41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5">
        <f t="shared" si="16"/>
        <v>0</v>
      </c>
      <c r="P88" s="37"/>
      <c r="Q88" s="35"/>
      <c r="R88" s="37"/>
      <c r="S88" s="35"/>
      <c r="T88" s="37">
        <f t="shared" si="46"/>
        <v>0</v>
      </c>
      <c r="U88" s="35">
        <f t="shared" si="47"/>
        <v>0</v>
      </c>
      <c r="V88" s="37"/>
      <c r="W88" s="35"/>
      <c r="X88" s="36"/>
    </row>
    <row r="89" spans="1:24" hidden="1" outlineLevel="1" x14ac:dyDescent="0.25">
      <c r="A89" s="9" t="s">
        <v>67</v>
      </c>
      <c r="B89" s="28"/>
      <c r="C89" s="42"/>
      <c r="D89" s="41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5">
        <f t="shared" si="16"/>
        <v>0</v>
      </c>
      <c r="P89" s="37"/>
      <c r="Q89" s="35"/>
      <c r="R89" s="37"/>
      <c r="S89" s="35"/>
      <c r="T89" s="37">
        <f t="shared" si="46"/>
        <v>0</v>
      </c>
      <c r="U89" s="35">
        <f t="shared" si="47"/>
        <v>0</v>
      </c>
      <c r="V89" s="37"/>
      <c r="W89" s="35"/>
      <c r="X89" s="36"/>
    </row>
    <row r="90" spans="1:24" hidden="1" outlineLevel="1" x14ac:dyDescent="0.25">
      <c r="A90" s="9" t="s">
        <v>67</v>
      </c>
      <c r="B90" s="28"/>
      <c r="C90" s="42"/>
      <c r="D90" s="41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5">
        <f t="shared" si="16"/>
        <v>0</v>
      </c>
      <c r="P90" s="37"/>
      <c r="Q90" s="35"/>
      <c r="R90" s="37"/>
      <c r="S90" s="35"/>
      <c r="T90" s="37">
        <f t="shared" si="46"/>
        <v>0</v>
      </c>
      <c r="U90" s="35">
        <f t="shared" si="47"/>
        <v>0</v>
      </c>
      <c r="V90" s="37"/>
      <c r="W90" s="35"/>
      <c r="X90" s="36"/>
    </row>
    <row r="91" spans="1:24" hidden="1" outlineLevel="1" x14ac:dyDescent="0.25">
      <c r="A91" s="9" t="s">
        <v>67</v>
      </c>
      <c r="B91" s="28"/>
      <c r="C91" s="42"/>
      <c r="D91" s="41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5">
        <f t="shared" ref="O91:O154" si="48">IFERROR(N91/D91*100,0)</f>
        <v>0</v>
      </c>
      <c r="P91" s="37"/>
      <c r="Q91" s="35"/>
      <c r="R91" s="37"/>
      <c r="S91" s="35"/>
      <c r="T91" s="37">
        <f t="shared" si="46"/>
        <v>0</v>
      </c>
      <c r="U91" s="35">
        <f t="shared" si="47"/>
        <v>0</v>
      </c>
      <c r="V91" s="37"/>
      <c r="W91" s="35"/>
      <c r="X91" s="36"/>
    </row>
    <row r="92" spans="1:24" hidden="1" outlineLevel="1" x14ac:dyDescent="0.25">
      <c r="A92" s="9" t="s">
        <v>67</v>
      </c>
      <c r="B92" s="28"/>
      <c r="C92" s="42"/>
      <c r="D92" s="41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5">
        <f t="shared" si="48"/>
        <v>0</v>
      </c>
      <c r="P92" s="37"/>
      <c r="Q92" s="35"/>
      <c r="R92" s="37"/>
      <c r="S92" s="35"/>
      <c r="T92" s="37">
        <f t="shared" si="46"/>
        <v>0</v>
      </c>
      <c r="U92" s="35">
        <f t="shared" si="47"/>
        <v>0</v>
      </c>
      <c r="V92" s="37"/>
      <c r="W92" s="35"/>
      <c r="X92" s="36"/>
    </row>
    <row r="93" spans="1:24" hidden="1" outlineLevel="1" x14ac:dyDescent="0.25">
      <c r="A93" s="9" t="s">
        <v>67</v>
      </c>
      <c r="B93" s="28"/>
      <c r="C93" s="42"/>
      <c r="D93" s="41"/>
      <c r="E93" s="37"/>
      <c r="F93" s="37"/>
      <c r="G93" s="37"/>
      <c r="H93" s="37"/>
      <c r="I93" s="37"/>
      <c r="J93" s="43"/>
      <c r="K93" s="43"/>
      <c r="L93" s="44"/>
      <c r="M93" s="37"/>
      <c r="N93" s="37"/>
      <c r="O93" s="35">
        <f t="shared" si="48"/>
        <v>0</v>
      </c>
      <c r="P93" s="37"/>
      <c r="Q93" s="35"/>
      <c r="R93" s="37"/>
      <c r="S93" s="35"/>
      <c r="T93" s="37">
        <f t="shared" si="46"/>
        <v>0</v>
      </c>
      <c r="U93" s="35">
        <f t="shared" si="47"/>
        <v>0</v>
      </c>
      <c r="V93" s="37"/>
      <c r="W93" s="35"/>
      <c r="X93" s="36"/>
    </row>
    <row r="94" spans="1:24" hidden="1" outlineLevel="1" x14ac:dyDescent="0.25">
      <c r="A94" s="9" t="s">
        <v>67</v>
      </c>
      <c r="B94" s="28"/>
      <c r="C94" s="42"/>
      <c r="D94" s="41"/>
      <c r="E94" s="37"/>
      <c r="F94" s="37"/>
      <c r="G94" s="37"/>
      <c r="H94" s="37"/>
      <c r="I94" s="37"/>
      <c r="J94" s="43"/>
      <c r="K94" s="43"/>
      <c r="L94" s="44"/>
      <c r="M94" s="37"/>
      <c r="N94" s="37"/>
      <c r="O94" s="35">
        <f t="shared" si="48"/>
        <v>0</v>
      </c>
      <c r="P94" s="37"/>
      <c r="Q94" s="35"/>
      <c r="R94" s="37"/>
      <c r="S94" s="35"/>
      <c r="T94" s="37">
        <f t="shared" si="46"/>
        <v>0</v>
      </c>
      <c r="U94" s="35">
        <f t="shared" si="47"/>
        <v>0</v>
      </c>
      <c r="V94" s="37"/>
      <c r="W94" s="35"/>
      <c r="X94" s="36"/>
    </row>
    <row r="95" spans="1:24" hidden="1" outlineLevel="1" x14ac:dyDescent="0.25">
      <c r="A95" s="9" t="s">
        <v>67</v>
      </c>
      <c r="B95" s="28"/>
      <c r="C95" s="42"/>
      <c r="D95" s="41"/>
      <c r="E95" s="37"/>
      <c r="F95" s="37"/>
      <c r="G95" s="37"/>
      <c r="H95" s="37"/>
      <c r="I95" s="37"/>
      <c r="J95" s="43"/>
      <c r="K95" s="43"/>
      <c r="L95" s="44"/>
      <c r="M95" s="37"/>
      <c r="N95" s="37"/>
      <c r="O95" s="35">
        <f t="shared" si="48"/>
        <v>0</v>
      </c>
      <c r="P95" s="37"/>
      <c r="Q95" s="35"/>
      <c r="R95" s="37"/>
      <c r="S95" s="35"/>
      <c r="T95" s="37">
        <f t="shared" si="46"/>
        <v>0</v>
      </c>
      <c r="U95" s="35">
        <f t="shared" si="47"/>
        <v>0</v>
      </c>
      <c r="V95" s="37"/>
      <c r="W95" s="35"/>
      <c r="X95" s="36"/>
    </row>
    <row r="96" spans="1:24" hidden="1" outlineLevel="1" x14ac:dyDescent="0.25">
      <c r="A96" s="9" t="s">
        <v>67</v>
      </c>
      <c r="B96" s="28"/>
      <c r="C96" s="42"/>
      <c r="D96" s="41"/>
      <c r="E96" s="37"/>
      <c r="F96" s="37"/>
      <c r="G96" s="37"/>
      <c r="H96" s="37"/>
      <c r="I96" s="37"/>
      <c r="J96" s="43"/>
      <c r="K96" s="43"/>
      <c r="L96" s="44"/>
      <c r="M96" s="37"/>
      <c r="N96" s="37"/>
      <c r="O96" s="35">
        <f t="shared" si="48"/>
        <v>0</v>
      </c>
      <c r="P96" s="37"/>
      <c r="Q96" s="35"/>
      <c r="R96" s="37"/>
      <c r="S96" s="35"/>
      <c r="T96" s="37">
        <f t="shared" si="46"/>
        <v>0</v>
      </c>
      <c r="U96" s="35">
        <f t="shared" si="47"/>
        <v>0</v>
      </c>
      <c r="V96" s="37"/>
      <c r="W96" s="35"/>
      <c r="X96" s="36"/>
    </row>
    <row r="97" spans="1:24" hidden="1" outlineLevel="1" x14ac:dyDescent="0.25">
      <c r="A97" s="9" t="s">
        <v>67</v>
      </c>
      <c r="B97" s="28"/>
      <c r="C97" s="42"/>
      <c r="D97" s="41"/>
      <c r="E97" s="37"/>
      <c r="F97" s="37"/>
      <c r="G97" s="37"/>
      <c r="H97" s="37"/>
      <c r="I97" s="37"/>
      <c r="J97" s="43"/>
      <c r="K97" s="43"/>
      <c r="L97" s="44"/>
      <c r="M97" s="37"/>
      <c r="N97" s="37"/>
      <c r="O97" s="35">
        <f t="shared" si="48"/>
        <v>0</v>
      </c>
      <c r="P97" s="37"/>
      <c r="Q97" s="35"/>
      <c r="R97" s="37"/>
      <c r="S97" s="35"/>
      <c r="T97" s="37">
        <f t="shared" si="46"/>
        <v>0</v>
      </c>
      <c r="U97" s="35">
        <f t="shared" si="47"/>
        <v>0</v>
      </c>
      <c r="V97" s="37"/>
      <c r="W97" s="35"/>
      <c r="X97" s="36"/>
    </row>
    <row r="98" spans="1:24" hidden="1" outlineLevel="1" x14ac:dyDescent="0.25">
      <c r="A98" s="9" t="s">
        <v>67</v>
      </c>
      <c r="B98" s="28"/>
      <c r="C98" s="42"/>
      <c r="D98" s="41"/>
      <c r="E98" s="37"/>
      <c r="F98" s="37"/>
      <c r="G98" s="37"/>
      <c r="H98" s="37"/>
      <c r="I98" s="37"/>
      <c r="J98" s="43"/>
      <c r="K98" s="43"/>
      <c r="L98" s="44"/>
      <c r="M98" s="37"/>
      <c r="N98" s="37"/>
      <c r="O98" s="35">
        <f t="shared" si="48"/>
        <v>0</v>
      </c>
      <c r="P98" s="37"/>
      <c r="Q98" s="35"/>
      <c r="R98" s="37"/>
      <c r="S98" s="35"/>
      <c r="T98" s="37">
        <f t="shared" si="46"/>
        <v>0</v>
      </c>
      <c r="U98" s="35">
        <f t="shared" si="47"/>
        <v>0</v>
      </c>
      <c r="V98" s="37"/>
      <c r="W98" s="35"/>
      <c r="X98" s="36"/>
    </row>
    <row r="99" spans="1:24" ht="47.25" collapsed="1" x14ac:dyDescent="0.25">
      <c r="A99" s="9" t="s">
        <v>69</v>
      </c>
      <c r="B99" s="28" t="s">
        <v>70</v>
      </c>
      <c r="C99" s="37" t="s">
        <v>24</v>
      </c>
      <c r="D99" s="41">
        <f>SUM(D100:D114)</f>
        <v>2.5173474396</v>
      </c>
      <c r="E99" s="41">
        <f t="shared" ref="E99:M99" si="49">SUM(E100:E114)</f>
        <v>0</v>
      </c>
      <c r="F99" s="41">
        <f t="shared" si="49"/>
        <v>0</v>
      </c>
      <c r="G99" s="41">
        <f t="shared" si="49"/>
        <v>2.5173474396</v>
      </c>
      <c r="H99" s="41">
        <f t="shared" si="49"/>
        <v>0</v>
      </c>
      <c r="I99" s="41">
        <f t="shared" si="49"/>
        <v>0</v>
      </c>
      <c r="J99" s="41">
        <f t="shared" si="49"/>
        <v>0</v>
      </c>
      <c r="K99" s="41">
        <f t="shared" si="49"/>
        <v>0</v>
      </c>
      <c r="L99" s="41">
        <f t="shared" si="49"/>
        <v>0</v>
      </c>
      <c r="M99" s="41">
        <f t="shared" si="49"/>
        <v>0</v>
      </c>
      <c r="N99" s="37">
        <f>I99-D99</f>
        <v>-2.5173474396</v>
      </c>
      <c r="O99" s="35">
        <f t="shared" si="48"/>
        <v>-100</v>
      </c>
      <c r="P99" s="37">
        <f>J99-E99</f>
        <v>0</v>
      </c>
      <c r="Q99" s="35">
        <v>0</v>
      </c>
      <c r="R99" s="37">
        <f>K99-F99</f>
        <v>0</v>
      </c>
      <c r="S99" s="35">
        <v>0</v>
      </c>
      <c r="T99" s="37">
        <f t="shared" si="46"/>
        <v>-2.5173474396</v>
      </c>
      <c r="U99" s="35">
        <f t="shared" si="47"/>
        <v>-100</v>
      </c>
      <c r="V99" s="37">
        <f>M99-H99</f>
        <v>0</v>
      </c>
      <c r="W99" s="35">
        <v>0</v>
      </c>
      <c r="X99" s="36" t="s">
        <v>25</v>
      </c>
    </row>
    <row r="100" spans="1:24" ht="47.25" outlineLevel="1" x14ac:dyDescent="0.25">
      <c r="A100" s="19" t="s">
        <v>69</v>
      </c>
      <c r="B100" s="20" t="s">
        <v>122</v>
      </c>
      <c r="C100" s="21" t="s">
        <v>123</v>
      </c>
      <c r="D100" s="22">
        <f>E100+F100+G100+H100</f>
        <v>2.5173474396</v>
      </c>
      <c r="E100" s="21">
        <v>0</v>
      </c>
      <c r="F100" s="21">
        <v>0</v>
      </c>
      <c r="G100" s="21">
        <v>2.5173474396</v>
      </c>
      <c r="H100" s="21">
        <v>0</v>
      </c>
      <c r="I100" s="21">
        <f>J100+K100+L100+M100</f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f>I100-D100</f>
        <v>-2.5173474396</v>
      </c>
      <c r="O100" s="23">
        <f t="shared" si="48"/>
        <v>-100</v>
      </c>
      <c r="P100" s="21">
        <f>J100-E100</f>
        <v>0</v>
      </c>
      <c r="Q100" s="23">
        <v>0</v>
      </c>
      <c r="R100" s="21">
        <f>K100-F100</f>
        <v>0</v>
      </c>
      <c r="S100" s="23">
        <v>0</v>
      </c>
      <c r="T100" s="21">
        <f t="shared" si="46"/>
        <v>-2.5173474396</v>
      </c>
      <c r="U100" s="23">
        <f t="shared" si="47"/>
        <v>-100</v>
      </c>
      <c r="V100" s="21">
        <f>M100-H100</f>
        <v>0</v>
      </c>
      <c r="W100" s="23">
        <v>0</v>
      </c>
      <c r="X100" s="24" t="s">
        <v>25</v>
      </c>
    </row>
    <row r="101" spans="1:24" hidden="1" outlineLevel="1" x14ac:dyDescent="0.25">
      <c r="A101" s="6" t="s">
        <v>69</v>
      </c>
      <c r="B101" s="26"/>
      <c r="C101" s="37"/>
      <c r="D101" s="35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5">
        <f t="shared" si="48"/>
        <v>0</v>
      </c>
      <c r="P101" s="37"/>
      <c r="Q101" s="35"/>
      <c r="R101" s="37"/>
      <c r="S101" s="35"/>
      <c r="T101" s="37">
        <f t="shared" si="46"/>
        <v>0</v>
      </c>
      <c r="U101" s="35">
        <f t="shared" si="47"/>
        <v>0</v>
      </c>
      <c r="V101" s="37"/>
      <c r="W101" s="35"/>
      <c r="X101" s="36"/>
    </row>
    <row r="102" spans="1:24" hidden="1" outlineLevel="1" x14ac:dyDescent="0.25">
      <c r="A102" s="6" t="s">
        <v>69</v>
      </c>
      <c r="B102" s="26"/>
      <c r="C102" s="40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7"/>
      <c r="O102" s="35">
        <f t="shared" si="48"/>
        <v>0</v>
      </c>
      <c r="P102" s="37"/>
      <c r="Q102" s="35"/>
      <c r="R102" s="37"/>
      <c r="S102" s="35"/>
      <c r="T102" s="37">
        <f t="shared" si="46"/>
        <v>0</v>
      </c>
      <c r="U102" s="35">
        <f t="shared" si="47"/>
        <v>0</v>
      </c>
      <c r="V102" s="37"/>
      <c r="W102" s="35"/>
      <c r="X102" s="36"/>
    </row>
    <row r="103" spans="1:24" hidden="1" outlineLevel="1" x14ac:dyDescent="0.25">
      <c r="A103" s="6" t="s">
        <v>69</v>
      </c>
      <c r="B103" s="26"/>
      <c r="C103" s="40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7"/>
      <c r="O103" s="35">
        <f t="shared" si="48"/>
        <v>0</v>
      </c>
      <c r="P103" s="37"/>
      <c r="Q103" s="35"/>
      <c r="R103" s="37"/>
      <c r="S103" s="35"/>
      <c r="T103" s="37">
        <f t="shared" si="46"/>
        <v>0</v>
      </c>
      <c r="U103" s="35">
        <f t="shared" si="47"/>
        <v>0</v>
      </c>
      <c r="V103" s="37"/>
      <c r="W103" s="35"/>
      <c r="X103" s="36"/>
    </row>
    <row r="104" spans="1:24" hidden="1" outlineLevel="1" x14ac:dyDescent="0.25">
      <c r="A104" s="6" t="s">
        <v>69</v>
      </c>
      <c r="B104" s="26"/>
      <c r="C104" s="40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7"/>
      <c r="O104" s="35">
        <f t="shared" si="48"/>
        <v>0</v>
      </c>
      <c r="P104" s="37"/>
      <c r="Q104" s="35"/>
      <c r="R104" s="37"/>
      <c r="S104" s="35"/>
      <c r="T104" s="37">
        <f t="shared" si="46"/>
        <v>0</v>
      </c>
      <c r="U104" s="35">
        <f t="shared" si="47"/>
        <v>0</v>
      </c>
      <c r="V104" s="37"/>
      <c r="W104" s="35"/>
      <c r="X104" s="36"/>
    </row>
    <row r="105" spans="1:24" hidden="1" outlineLevel="1" x14ac:dyDescent="0.25">
      <c r="A105" s="9" t="s">
        <v>69</v>
      </c>
      <c r="B105" s="28"/>
      <c r="C105" s="42"/>
      <c r="D105" s="35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5">
        <f t="shared" si="48"/>
        <v>0</v>
      </c>
      <c r="P105" s="37"/>
      <c r="Q105" s="35"/>
      <c r="R105" s="37"/>
      <c r="S105" s="35"/>
      <c r="T105" s="37">
        <f t="shared" si="46"/>
        <v>0</v>
      </c>
      <c r="U105" s="35">
        <f t="shared" si="47"/>
        <v>0</v>
      </c>
      <c r="V105" s="37"/>
      <c r="W105" s="35"/>
      <c r="X105" s="36"/>
    </row>
    <row r="106" spans="1:24" hidden="1" outlineLevel="1" x14ac:dyDescent="0.25">
      <c r="A106" s="9" t="s">
        <v>69</v>
      </c>
      <c r="B106" s="28"/>
      <c r="C106" s="42"/>
      <c r="D106" s="35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5">
        <f t="shared" si="48"/>
        <v>0</v>
      </c>
      <c r="P106" s="37"/>
      <c r="Q106" s="35"/>
      <c r="R106" s="37"/>
      <c r="S106" s="35"/>
      <c r="T106" s="37">
        <f t="shared" si="46"/>
        <v>0</v>
      </c>
      <c r="U106" s="35">
        <f t="shared" si="47"/>
        <v>0</v>
      </c>
      <c r="V106" s="37"/>
      <c r="W106" s="35"/>
      <c r="X106" s="36"/>
    </row>
    <row r="107" spans="1:24" hidden="1" outlineLevel="1" x14ac:dyDescent="0.25">
      <c r="A107" s="9" t="s">
        <v>69</v>
      </c>
      <c r="B107" s="28"/>
      <c r="C107" s="42"/>
      <c r="D107" s="35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5">
        <f t="shared" si="48"/>
        <v>0</v>
      </c>
      <c r="P107" s="37"/>
      <c r="Q107" s="35"/>
      <c r="R107" s="37"/>
      <c r="S107" s="35"/>
      <c r="T107" s="37">
        <f t="shared" si="46"/>
        <v>0</v>
      </c>
      <c r="U107" s="35">
        <f t="shared" si="47"/>
        <v>0</v>
      </c>
      <c r="V107" s="37"/>
      <c r="W107" s="35"/>
      <c r="X107" s="36"/>
    </row>
    <row r="108" spans="1:24" hidden="1" outlineLevel="1" x14ac:dyDescent="0.25">
      <c r="A108" s="9" t="s">
        <v>69</v>
      </c>
      <c r="B108" s="28"/>
      <c r="C108" s="42"/>
      <c r="D108" s="35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5">
        <f t="shared" si="48"/>
        <v>0</v>
      </c>
      <c r="P108" s="37"/>
      <c r="Q108" s="35"/>
      <c r="R108" s="37"/>
      <c r="S108" s="35"/>
      <c r="T108" s="37">
        <f t="shared" si="46"/>
        <v>0</v>
      </c>
      <c r="U108" s="35">
        <f t="shared" si="47"/>
        <v>0</v>
      </c>
      <c r="V108" s="37"/>
      <c r="W108" s="35"/>
      <c r="X108" s="36"/>
    </row>
    <row r="109" spans="1:24" hidden="1" outlineLevel="1" x14ac:dyDescent="0.25">
      <c r="A109" s="9" t="s">
        <v>69</v>
      </c>
      <c r="B109" s="28"/>
      <c r="C109" s="42"/>
      <c r="D109" s="35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5">
        <f t="shared" si="48"/>
        <v>0</v>
      </c>
      <c r="P109" s="37"/>
      <c r="Q109" s="35"/>
      <c r="R109" s="37"/>
      <c r="S109" s="35"/>
      <c r="T109" s="37">
        <f t="shared" si="46"/>
        <v>0</v>
      </c>
      <c r="U109" s="35">
        <f t="shared" si="47"/>
        <v>0</v>
      </c>
      <c r="V109" s="37"/>
      <c r="W109" s="35"/>
      <c r="X109" s="36"/>
    </row>
    <row r="110" spans="1:24" hidden="1" outlineLevel="1" x14ac:dyDescent="0.25">
      <c r="A110" s="9" t="s">
        <v>69</v>
      </c>
      <c r="B110" s="28"/>
      <c r="C110" s="42"/>
      <c r="D110" s="35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5">
        <f t="shared" si="48"/>
        <v>0</v>
      </c>
      <c r="P110" s="37"/>
      <c r="Q110" s="35"/>
      <c r="R110" s="37"/>
      <c r="S110" s="35"/>
      <c r="T110" s="37">
        <f t="shared" si="46"/>
        <v>0</v>
      </c>
      <c r="U110" s="35">
        <f t="shared" si="47"/>
        <v>0</v>
      </c>
      <c r="V110" s="37"/>
      <c r="W110" s="35"/>
      <c r="X110" s="36"/>
    </row>
    <row r="111" spans="1:24" hidden="1" outlineLevel="1" x14ac:dyDescent="0.25">
      <c r="A111" s="9" t="s">
        <v>69</v>
      </c>
      <c r="B111" s="28"/>
      <c r="C111" s="42"/>
      <c r="D111" s="35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5">
        <f t="shared" si="48"/>
        <v>0</v>
      </c>
      <c r="P111" s="37"/>
      <c r="Q111" s="35"/>
      <c r="R111" s="37"/>
      <c r="S111" s="35"/>
      <c r="T111" s="37">
        <f t="shared" si="46"/>
        <v>0</v>
      </c>
      <c r="U111" s="35">
        <f t="shared" si="47"/>
        <v>0</v>
      </c>
      <c r="V111" s="37"/>
      <c r="W111" s="35"/>
      <c r="X111" s="36"/>
    </row>
    <row r="112" spans="1:24" hidden="1" outlineLevel="1" x14ac:dyDescent="0.25">
      <c r="A112" s="9" t="s">
        <v>69</v>
      </c>
      <c r="B112" s="28"/>
      <c r="C112" s="42"/>
      <c r="D112" s="35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5">
        <f t="shared" si="48"/>
        <v>0</v>
      </c>
      <c r="P112" s="37"/>
      <c r="Q112" s="35"/>
      <c r="R112" s="37"/>
      <c r="S112" s="35"/>
      <c r="T112" s="37">
        <f t="shared" si="46"/>
        <v>0</v>
      </c>
      <c r="U112" s="35">
        <f t="shared" si="47"/>
        <v>0</v>
      </c>
      <c r="V112" s="37"/>
      <c r="W112" s="35"/>
      <c r="X112" s="36"/>
    </row>
    <row r="113" spans="1:24" hidden="1" outlineLevel="1" x14ac:dyDescent="0.25">
      <c r="A113" s="9" t="s">
        <v>69</v>
      </c>
      <c r="B113" s="28"/>
      <c r="C113" s="42"/>
      <c r="D113" s="35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5">
        <f t="shared" si="48"/>
        <v>0</v>
      </c>
      <c r="P113" s="37"/>
      <c r="Q113" s="35"/>
      <c r="R113" s="37"/>
      <c r="S113" s="35"/>
      <c r="T113" s="37">
        <f t="shared" si="46"/>
        <v>0</v>
      </c>
      <c r="U113" s="35">
        <f t="shared" si="47"/>
        <v>0</v>
      </c>
      <c r="V113" s="37"/>
      <c r="W113" s="35"/>
      <c r="X113" s="36"/>
    </row>
    <row r="114" spans="1:24" hidden="1" outlineLevel="1" x14ac:dyDescent="0.25">
      <c r="A114" s="9" t="s">
        <v>69</v>
      </c>
      <c r="B114" s="28"/>
      <c r="C114" s="42"/>
      <c r="D114" s="35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5">
        <f t="shared" si="48"/>
        <v>0</v>
      </c>
      <c r="P114" s="37"/>
      <c r="Q114" s="35"/>
      <c r="R114" s="37"/>
      <c r="S114" s="35"/>
      <c r="T114" s="37">
        <f t="shared" si="46"/>
        <v>0</v>
      </c>
      <c r="U114" s="35">
        <f t="shared" si="47"/>
        <v>0</v>
      </c>
      <c r="V114" s="37"/>
      <c r="W114" s="35"/>
      <c r="X114" s="36"/>
    </row>
    <row r="115" spans="1:24" ht="47.25" collapsed="1" x14ac:dyDescent="0.25">
      <c r="A115" s="9" t="s">
        <v>71</v>
      </c>
      <c r="B115" s="28" t="s">
        <v>72</v>
      </c>
      <c r="C115" s="42" t="s">
        <v>24</v>
      </c>
      <c r="D115" s="35">
        <f>D116+D147</f>
        <v>8.2784573699999999</v>
      </c>
      <c r="E115" s="35">
        <f t="shared" ref="E115:M115" si="50">E116+E147</f>
        <v>0</v>
      </c>
      <c r="F115" s="35">
        <f t="shared" si="50"/>
        <v>0</v>
      </c>
      <c r="G115" s="35">
        <f t="shared" si="50"/>
        <v>8.2784573699999999</v>
      </c>
      <c r="H115" s="35">
        <f t="shared" si="50"/>
        <v>0</v>
      </c>
      <c r="I115" s="35">
        <f t="shared" si="50"/>
        <v>0</v>
      </c>
      <c r="J115" s="35">
        <f t="shared" si="50"/>
        <v>0</v>
      </c>
      <c r="K115" s="35">
        <f t="shared" si="50"/>
        <v>0</v>
      </c>
      <c r="L115" s="35">
        <f t="shared" si="50"/>
        <v>0</v>
      </c>
      <c r="M115" s="35">
        <f t="shared" si="50"/>
        <v>0</v>
      </c>
      <c r="N115" s="37">
        <f>I115-D115</f>
        <v>-8.2784573699999999</v>
      </c>
      <c r="O115" s="35">
        <f t="shared" si="48"/>
        <v>-100</v>
      </c>
      <c r="P115" s="37">
        <f>J115-E115</f>
        <v>0</v>
      </c>
      <c r="Q115" s="35">
        <v>0</v>
      </c>
      <c r="R115" s="37">
        <f>K115-F115</f>
        <v>0</v>
      </c>
      <c r="S115" s="35">
        <v>0</v>
      </c>
      <c r="T115" s="37">
        <f t="shared" si="46"/>
        <v>-8.2784573699999999</v>
      </c>
      <c r="U115" s="35">
        <f t="shared" si="47"/>
        <v>-100</v>
      </c>
      <c r="V115" s="37">
        <f>M115-H115</f>
        <v>0</v>
      </c>
      <c r="W115" s="35">
        <v>0</v>
      </c>
      <c r="X115" s="36" t="s">
        <v>25</v>
      </c>
    </row>
    <row r="116" spans="1:24" ht="31.5" x14ac:dyDescent="0.25">
      <c r="A116" s="9" t="s">
        <v>73</v>
      </c>
      <c r="B116" s="28" t="s">
        <v>74</v>
      </c>
      <c r="C116" s="42" t="s">
        <v>24</v>
      </c>
      <c r="D116" s="35">
        <f>SUM(D117:D146)</f>
        <v>0</v>
      </c>
      <c r="E116" s="35">
        <f t="shared" ref="E116:M116" si="51">SUM(E117:E146)</f>
        <v>0</v>
      </c>
      <c r="F116" s="35">
        <f t="shared" si="51"/>
        <v>0</v>
      </c>
      <c r="G116" s="35">
        <f t="shared" si="51"/>
        <v>0</v>
      </c>
      <c r="H116" s="35">
        <f t="shared" si="51"/>
        <v>0</v>
      </c>
      <c r="I116" s="35">
        <f t="shared" si="51"/>
        <v>0</v>
      </c>
      <c r="J116" s="35">
        <f t="shared" si="51"/>
        <v>0</v>
      </c>
      <c r="K116" s="35">
        <f t="shared" si="51"/>
        <v>0</v>
      </c>
      <c r="L116" s="35">
        <f t="shared" si="51"/>
        <v>0</v>
      </c>
      <c r="M116" s="35">
        <f t="shared" si="51"/>
        <v>0</v>
      </c>
      <c r="N116" s="37">
        <f>I116-D116</f>
        <v>0</v>
      </c>
      <c r="O116" s="35">
        <f t="shared" si="48"/>
        <v>0</v>
      </c>
      <c r="P116" s="37">
        <f>J116-E116</f>
        <v>0</v>
      </c>
      <c r="Q116" s="35">
        <v>0</v>
      </c>
      <c r="R116" s="37">
        <f>K116-F116</f>
        <v>0</v>
      </c>
      <c r="S116" s="35">
        <v>0</v>
      </c>
      <c r="T116" s="37">
        <f t="shared" si="46"/>
        <v>0</v>
      </c>
      <c r="U116" s="35">
        <f t="shared" si="47"/>
        <v>0</v>
      </c>
      <c r="V116" s="37">
        <f>M116-H116</f>
        <v>0</v>
      </c>
      <c r="W116" s="35">
        <v>0</v>
      </c>
      <c r="X116" s="36" t="s">
        <v>25</v>
      </c>
    </row>
    <row r="117" spans="1:24" hidden="1" outlineLevel="1" x14ac:dyDescent="0.25">
      <c r="A117" s="9" t="s">
        <v>73</v>
      </c>
      <c r="B117" s="28"/>
      <c r="C117" s="42"/>
      <c r="D117" s="35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5">
        <f t="shared" si="48"/>
        <v>0</v>
      </c>
      <c r="P117" s="37"/>
      <c r="Q117" s="35"/>
      <c r="R117" s="37"/>
      <c r="S117" s="35"/>
      <c r="T117" s="37">
        <f t="shared" si="46"/>
        <v>0</v>
      </c>
      <c r="U117" s="35">
        <f t="shared" si="47"/>
        <v>0</v>
      </c>
      <c r="V117" s="37"/>
      <c r="W117" s="35"/>
      <c r="X117" s="36"/>
    </row>
    <row r="118" spans="1:24" hidden="1" outlineLevel="1" x14ac:dyDescent="0.25">
      <c r="A118" s="9" t="s">
        <v>73</v>
      </c>
      <c r="B118" s="28"/>
      <c r="C118" s="42"/>
      <c r="D118" s="35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5">
        <f t="shared" si="48"/>
        <v>0</v>
      </c>
      <c r="P118" s="37"/>
      <c r="Q118" s="35"/>
      <c r="R118" s="37"/>
      <c r="S118" s="35"/>
      <c r="T118" s="37">
        <f t="shared" si="46"/>
        <v>0</v>
      </c>
      <c r="U118" s="35">
        <f t="shared" si="47"/>
        <v>0</v>
      </c>
      <c r="V118" s="37"/>
      <c r="W118" s="35"/>
      <c r="X118" s="36"/>
    </row>
    <row r="119" spans="1:24" hidden="1" outlineLevel="1" x14ac:dyDescent="0.25">
      <c r="A119" s="9" t="s">
        <v>73</v>
      </c>
      <c r="B119" s="28"/>
      <c r="C119" s="42"/>
      <c r="D119" s="35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5">
        <f t="shared" si="48"/>
        <v>0</v>
      </c>
      <c r="P119" s="37"/>
      <c r="Q119" s="35"/>
      <c r="R119" s="37"/>
      <c r="S119" s="35"/>
      <c r="T119" s="37">
        <f t="shared" si="46"/>
        <v>0</v>
      </c>
      <c r="U119" s="35">
        <f t="shared" si="47"/>
        <v>0</v>
      </c>
      <c r="V119" s="37"/>
      <c r="W119" s="35"/>
      <c r="X119" s="36"/>
    </row>
    <row r="120" spans="1:24" hidden="1" outlineLevel="1" x14ac:dyDescent="0.25">
      <c r="A120" s="9" t="s">
        <v>73</v>
      </c>
      <c r="B120" s="28"/>
      <c r="C120" s="42"/>
      <c r="D120" s="35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5">
        <f t="shared" si="48"/>
        <v>0</v>
      </c>
      <c r="P120" s="37"/>
      <c r="Q120" s="35"/>
      <c r="R120" s="37"/>
      <c r="S120" s="35"/>
      <c r="T120" s="37">
        <f t="shared" si="46"/>
        <v>0</v>
      </c>
      <c r="U120" s="35">
        <f t="shared" si="47"/>
        <v>0</v>
      </c>
      <c r="V120" s="37"/>
      <c r="W120" s="35"/>
      <c r="X120" s="36"/>
    </row>
    <row r="121" spans="1:24" hidden="1" outlineLevel="1" x14ac:dyDescent="0.25">
      <c r="A121" s="9" t="s">
        <v>73</v>
      </c>
      <c r="B121" s="28"/>
      <c r="C121" s="42"/>
      <c r="D121" s="35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5">
        <f t="shared" si="48"/>
        <v>0</v>
      </c>
      <c r="P121" s="37"/>
      <c r="Q121" s="35"/>
      <c r="R121" s="37"/>
      <c r="S121" s="35"/>
      <c r="T121" s="37">
        <f t="shared" si="46"/>
        <v>0</v>
      </c>
      <c r="U121" s="35">
        <f t="shared" si="47"/>
        <v>0</v>
      </c>
      <c r="V121" s="37"/>
      <c r="W121" s="35"/>
      <c r="X121" s="36"/>
    </row>
    <row r="122" spans="1:24" hidden="1" outlineLevel="1" x14ac:dyDescent="0.25">
      <c r="A122" s="9" t="s">
        <v>73</v>
      </c>
      <c r="B122" s="28"/>
      <c r="C122" s="42"/>
      <c r="D122" s="35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5">
        <f t="shared" si="48"/>
        <v>0</v>
      </c>
      <c r="P122" s="37"/>
      <c r="Q122" s="35"/>
      <c r="R122" s="37"/>
      <c r="S122" s="35"/>
      <c r="T122" s="37">
        <f t="shared" si="46"/>
        <v>0</v>
      </c>
      <c r="U122" s="35">
        <f t="shared" si="47"/>
        <v>0</v>
      </c>
      <c r="V122" s="37"/>
      <c r="W122" s="35"/>
      <c r="X122" s="36"/>
    </row>
    <row r="123" spans="1:24" hidden="1" outlineLevel="1" x14ac:dyDescent="0.25">
      <c r="A123" s="9" t="s">
        <v>73</v>
      </c>
      <c r="B123" s="28"/>
      <c r="C123" s="42"/>
      <c r="D123" s="35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5">
        <f t="shared" si="48"/>
        <v>0</v>
      </c>
      <c r="P123" s="37"/>
      <c r="Q123" s="35"/>
      <c r="R123" s="37"/>
      <c r="S123" s="35"/>
      <c r="T123" s="37">
        <f t="shared" si="46"/>
        <v>0</v>
      </c>
      <c r="U123" s="35">
        <f t="shared" si="47"/>
        <v>0</v>
      </c>
      <c r="V123" s="37"/>
      <c r="W123" s="35"/>
      <c r="X123" s="36"/>
    </row>
    <row r="124" spans="1:24" hidden="1" outlineLevel="1" x14ac:dyDescent="0.25">
      <c r="A124" s="9" t="s">
        <v>73</v>
      </c>
      <c r="B124" s="28"/>
      <c r="C124" s="42"/>
      <c r="D124" s="35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5">
        <f t="shared" si="48"/>
        <v>0</v>
      </c>
      <c r="P124" s="37"/>
      <c r="Q124" s="35"/>
      <c r="R124" s="37"/>
      <c r="S124" s="35"/>
      <c r="T124" s="37">
        <f t="shared" si="46"/>
        <v>0</v>
      </c>
      <c r="U124" s="35">
        <f t="shared" si="47"/>
        <v>0</v>
      </c>
      <c r="V124" s="37"/>
      <c r="W124" s="35"/>
      <c r="X124" s="36"/>
    </row>
    <row r="125" spans="1:24" hidden="1" outlineLevel="1" x14ac:dyDescent="0.25">
      <c r="A125" s="9" t="s">
        <v>73</v>
      </c>
      <c r="B125" s="28"/>
      <c r="C125" s="42"/>
      <c r="D125" s="35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5">
        <f t="shared" si="48"/>
        <v>0</v>
      </c>
      <c r="P125" s="37"/>
      <c r="Q125" s="35"/>
      <c r="R125" s="37"/>
      <c r="S125" s="35"/>
      <c r="T125" s="37">
        <f t="shared" si="46"/>
        <v>0</v>
      </c>
      <c r="U125" s="35">
        <f t="shared" si="47"/>
        <v>0</v>
      </c>
      <c r="V125" s="37"/>
      <c r="W125" s="35"/>
      <c r="X125" s="36"/>
    </row>
    <row r="126" spans="1:24" hidden="1" outlineLevel="1" x14ac:dyDescent="0.25">
      <c r="A126" s="9" t="s">
        <v>73</v>
      </c>
      <c r="B126" s="28"/>
      <c r="C126" s="42"/>
      <c r="D126" s="35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5">
        <f t="shared" si="48"/>
        <v>0</v>
      </c>
      <c r="P126" s="37"/>
      <c r="Q126" s="35"/>
      <c r="R126" s="37"/>
      <c r="S126" s="35"/>
      <c r="T126" s="37">
        <f t="shared" si="46"/>
        <v>0</v>
      </c>
      <c r="U126" s="35">
        <f t="shared" si="47"/>
        <v>0</v>
      </c>
      <c r="V126" s="37"/>
      <c r="W126" s="35"/>
      <c r="X126" s="36"/>
    </row>
    <row r="127" spans="1:24" hidden="1" outlineLevel="1" x14ac:dyDescent="0.25">
      <c r="A127" s="9" t="s">
        <v>73</v>
      </c>
      <c r="B127" s="28"/>
      <c r="C127" s="42"/>
      <c r="D127" s="35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5">
        <f t="shared" si="48"/>
        <v>0</v>
      </c>
      <c r="P127" s="37"/>
      <c r="Q127" s="35"/>
      <c r="R127" s="37"/>
      <c r="S127" s="35"/>
      <c r="T127" s="37">
        <f t="shared" si="46"/>
        <v>0</v>
      </c>
      <c r="U127" s="35">
        <f t="shared" si="47"/>
        <v>0</v>
      </c>
      <c r="V127" s="37"/>
      <c r="W127" s="35"/>
      <c r="X127" s="36"/>
    </row>
    <row r="128" spans="1:24" hidden="1" outlineLevel="1" x14ac:dyDescent="0.25">
      <c r="A128" s="9" t="s">
        <v>73</v>
      </c>
      <c r="B128" s="28"/>
      <c r="C128" s="42"/>
      <c r="D128" s="35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5">
        <f t="shared" si="48"/>
        <v>0</v>
      </c>
      <c r="P128" s="37"/>
      <c r="Q128" s="35"/>
      <c r="R128" s="37"/>
      <c r="S128" s="35"/>
      <c r="T128" s="37">
        <f t="shared" si="46"/>
        <v>0</v>
      </c>
      <c r="U128" s="35">
        <f t="shared" si="47"/>
        <v>0</v>
      </c>
      <c r="V128" s="37"/>
      <c r="W128" s="35"/>
      <c r="X128" s="36"/>
    </row>
    <row r="129" spans="1:24" hidden="1" outlineLevel="1" x14ac:dyDescent="0.25">
      <c r="A129" s="9" t="s">
        <v>73</v>
      </c>
      <c r="B129" s="28"/>
      <c r="C129" s="42"/>
      <c r="D129" s="35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5">
        <f t="shared" si="48"/>
        <v>0</v>
      </c>
      <c r="P129" s="37"/>
      <c r="Q129" s="35"/>
      <c r="R129" s="37"/>
      <c r="S129" s="35"/>
      <c r="T129" s="37">
        <f t="shared" si="46"/>
        <v>0</v>
      </c>
      <c r="U129" s="35">
        <f t="shared" si="47"/>
        <v>0</v>
      </c>
      <c r="V129" s="37"/>
      <c r="W129" s="35"/>
      <c r="X129" s="36"/>
    </row>
    <row r="130" spans="1:24" hidden="1" outlineLevel="1" x14ac:dyDescent="0.25">
      <c r="A130" s="9" t="s">
        <v>73</v>
      </c>
      <c r="B130" s="28"/>
      <c r="C130" s="42"/>
      <c r="D130" s="35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5">
        <f t="shared" si="48"/>
        <v>0</v>
      </c>
      <c r="P130" s="37"/>
      <c r="Q130" s="35"/>
      <c r="R130" s="37"/>
      <c r="S130" s="35"/>
      <c r="T130" s="37">
        <f t="shared" si="46"/>
        <v>0</v>
      </c>
      <c r="U130" s="35">
        <f t="shared" si="47"/>
        <v>0</v>
      </c>
      <c r="V130" s="37"/>
      <c r="W130" s="35"/>
      <c r="X130" s="36"/>
    </row>
    <row r="131" spans="1:24" hidden="1" outlineLevel="1" x14ac:dyDescent="0.25">
      <c r="A131" s="9" t="s">
        <v>73</v>
      </c>
      <c r="B131" s="28"/>
      <c r="C131" s="42"/>
      <c r="D131" s="35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5">
        <f t="shared" si="48"/>
        <v>0</v>
      </c>
      <c r="P131" s="37"/>
      <c r="Q131" s="35"/>
      <c r="R131" s="37"/>
      <c r="S131" s="35"/>
      <c r="T131" s="37">
        <f t="shared" si="46"/>
        <v>0</v>
      </c>
      <c r="U131" s="35">
        <f t="shared" si="47"/>
        <v>0</v>
      </c>
      <c r="V131" s="37"/>
      <c r="W131" s="35"/>
      <c r="X131" s="36"/>
    </row>
    <row r="132" spans="1:24" hidden="1" outlineLevel="1" x14ac:dyDescent="0.25">
      <c r="A132" s="9" t="s">
        <v>73</v>
      </c>
      <c r="B132" s="28"/>
      <c r="C132" s="42"/>
      <c r="D132" s="35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5">
        <f t="shared" si="48"/>
        <v>0</v>
      </c>
      <c r="P132" s="37"/>
      <c r="Q132" s="35"/>
      <c r="R132" s="37"/>
      <c r="S132" s="35"/>
      <c r="T132" s="37">
        <f t="shared" si="46"/>
        <v>0</v>
      </c>
      <c r="U132" s="35">
        <f t="shared" si="47"/>
        <v>0</v>
      </c>
      <c r="V132" s="37"/>
      <c r="W132" s="35"/>
      <c r="X132" s="36"/>
    </row>
    <row r="133" spans="1:24" hidden="1" outlineLevel="1" x14ac:dyDescent="0.25">
      <c r="A133" s="9" t="s">
        <v>73</v>
      </c>
      <c r="B133" s="28"/>
      <c r="C133" s="42"/>
      <c r="D133" s="35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5">
        <f t="shared" si="48"/>
        <v>0</v>
      </c>
      <c r="P133" s="37"/>
      <c r="Q133" s="35"/>
      <c r="R133" s="37"/>
      <c r="S133" s="35"/>
      <c r="T133" s="37">
        <f t="shared" si="46"/>
        <v>0</v>
      </c>
      <c r="U133" s="35">
        <f t="shared" si="47"/>
        <v>0</v>
      </c>
      <c r="V133" s="37"/>
      <c r="W133" s="35"/>
      <c r="X133" s="36"/>
    </row>
    <row r="134" spans="1:24" hidden="1" outlineLevel="1" x14ac:dyDescent="0.25">
      <c r="A134" s="9" t="s">
        <v>73</v>
      </c>
      <c r="B134" s="28"/>
      <c r="C134" s="42"/>
      <c r="D134" s="35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5">
        <f t="shared" si="48"/>
        <v>0</v>
      </c>
      <c r="P134" s="37"/>
      <c r="Q134" s="35"/>
      <c r="R134" s="37"/>
      <c r="S134" s="35"/>
      <c r="T134" s="37">
        <f t="shared" si="46"/>
        <v>0</v>
      </c>
      <c r="U134" s="35">
        <f t="shared" si="47"/>
        <v>0</v>
      </c>
      <c r="V134" s="37"/>
      <c r="W134" s="35"/>
      <c r="X134" s="36"/>
    </row>
    <row r="135" spans="1:24" hidden="1" outlineLevel="1" x14ac:dyDescent="0.25">
      <c r="A135" s="9" t="s">
        <v>73</v>
      </c>
      <c r="B135" s="28"/>
      <c r="C135" s="42"/>
      <c r="D135" s="35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5">
        <f t="shared" si="48"/>
        <v>0</v>
      </c>
      <c r="P135" s="37"/>
      <c r="Q135" s="35"/>
      <c r="R135" s="37"/>
      <c r="S135" s="35"/>
      <c r="T135" s="37">
        <f t="shared" si="46"/>
        <v>0</v>
      </c>
      <c r="U135" s="35">
        <f t="shared" si="47"/>
        <v>0</v>
      </c>
      <c r="V135" s="37"/>
      <c r="W135" s="35"/>
      <c r="X135" s="36"/>
    </row>
    <row r="136" spans="1:24" hidden="1" outlineLevel="1" x14ac:dyDescent="0.25">
      <c r="A136" s="9" t="s">
        <v>73</v>
      </c>
      <c r="B136" s="28"/>
      <c r="C136" s="42"/>
      <c r="D136" s="35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5">
        <f t="shared" si="48"/>
        <v>0</v>
      </c>
      <c r="P136" s="37"/>
      <c r="Q136" s="35"/>
      <c r="R136" s="37"/>
      <c r="S136" s="35"/>
      <c r="T136" s="37">
        <f t="shared" si="46"/>
        <v>0</v>
      </c>
      <c r="U136" s="35">
        <f t="shared" si="47"/>
        <v>0</v>
      </c>
      <c r="V136" s="37"/>
      <c r="W136" s="35"/>
      <c r="X136" s="36"/>
    </row>
    <row r="137" spans="1:24" hidden="1" outlineLevel="1" x14ac:dyDescent="0.25">
      <c r="A137" s="9" t="s">
        <v>73</v>
      </c>
      <c r="B137" s="28"/>
      <c r="C137" s="42"/>
      <c r="D137" s="35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5">
        <f t="shared" si="48"/>
        <v>0</v>
      </c>
      <c r="P137" s="37"/>
      <c r="Q137" s="35"/>
      <c r="R137" s="37"/>
      <c r="S137" s="35"/>
      <c r="T137" s="37">
        <f t="shared" si="46"/>
        <v>0</v>
      </c>
      <c r="U137" s="35">
        <f t="shared" si="47"/>
        <v>0</v>
      </c>
      <c r="V137" s="37"/>
      <c r="W137" s="35"/>
      <c r="X137" s="36"/>
    </row>
    <row r="138" spans="1:24" hidden="1" outlineLevel="1" x14ac:dyDescent="0.25">
      <c r="A138" s="9" t="s">
        <v>73</v>
      </c>
      <c r="B138" s="28"/>
      <c r="C138" s="42"/>
      <c r="D138" s="35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5">
        <f t="shared" si="48"/>
        <v>0</v>
      </c>
      <c r="P138" s="37"/>
      <c r="Q138" s="35"/>
      <c r="R138" s="37"/>
      <c r="S138" s="35"/>
      <c r="T138" s="37">
        <f t="shared" si="46"/>
        <v>0</v>
      </c>
      <c r="U138" s="35">
        <f t="shared" si="47"/>
        <v>0</v>
      </c>
      <c r="V138" s="37"/>
      <c r="W138" s="35"/>
      <c r="X138" s="36"/>
    </row>
    <row r="139" spans="1:24" hidden="1" outlineLevel="1" x14ac:dyDescent="0.25">
      <c r="A139" s="9" t="s">
        <v>73</v>
      </c>
      <c r="B139" s="28"/>
      <c r="C139" s="42"/>
      <c r="D139" s="35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5">
        <f t="shared" si="48"/>
        <v>0</v>
      </c>
      <c r="P139" s="37"/>
      <c r="Q139" s="35"/>
      <c r="R139" s="37"/>
      <c r="S139" s="35"/>
      <c r="T139" s="37">
        <f t="shared" si="46"/>
        <v>0</v>
      </c>
      <c r="U139" s="35">
        <f t="shared" si="47"/>
        <v>0</v>
      </c>
      <c r="V139" s="37"/>
      <c r="W139" s="35"/>
      <c r="X139" s="36"/>
    </row>
    <row r="140" spans="1:24" hidden="1" outlineLevel="1" x14ac:dyDescent="0.25">
      <c r="A140" s="9" t="s">
        <v>73</v>
      </c>
      <c r="B140" s="28"/>
      <c r="C140" s="42"/>
      <c r="D140" s="35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5">
        <f t="shared" si="48"/>
        <v>0</v>
      </c>
      <c r="P140" s="37"/>
      <c r="Q140" s="35"/>
      <c r="R140" s="37"/>
      <c r="S140" s="35"/>
      <c r="T140" s="37">
        <f t="shared" si="46"/>
        <v>0</v>
      </c>
      <c r="U140" s="35">
        <f t="shared" si="47"/>
        <v>0</v>
      </c>
      <c r="V140" s="37"/>
      <c r="W140" s="35"/>
      <c r="X140" s="36"/>
    </row>
    <row r="141" spans="1:24" hidden="1" outlineLevel="1" x14ac:dyDescent="0.25">
      <c r="A141" s="9" t="s">
        <v>73</v>
      </c>
      <c r="B141" s="28"/>
      <c r="C141" s="42"/>
      <c r="D141" s="35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5">
        <f t="shared" si="48"/>
        <v>0</v>
      </c>
      <c r="P141" s="37"/>
      <c r="Q141" s="35"/>
      <c r="R141" s="37"/>
      <c r="S141" s="35"/>
      <c r="T141" s="37">
        <f t="shared" si="46"/>
        <v>0</v>
      </c>
      <c r="U141" s="35">
        <f t="shared" si="47"/>
        <v>0</v>
      </c>
      <c r="V141" s="37"/>
      <c r="W141" s="35"/>
      <c r="X141" s="36"/>
    </row>
    <row r="142" spans="1:24" hidden="1" outlineLevel="1" x14ac:dyDescent="0.25">
      <c r="A142" s="9" t="s">
        <v>73</v>
      </c>
      <c r="B142" s="28"/>
      <c r="C142" s="42"/>
      <c r="D142" s="35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5">
        <f t="shared" si="48"/>
        <v>0</v>
      </c>
      <c r="P142" s="37"/>
      <c r="Q142" s="35"/>
      <c r="R142" s="37"/>
      <c r="S142" s="35"/>
      <c r="T142" s="37">
        <f t="shared" si="46"/>
        <v>0</v>
      </c>
      <c r="U142" s="35">
        <f t="shared" si="47"/>
        <v>0</v>
      </c>
      <c r="V142" s="37"/>
      <c r="W142" s="35"/>
      <c r="X142" s="36"/>
    </row>
    <row r="143" spans="1:24" hidden="1" outlineLevel="1" x14ac:dyDescent="0.25">
      <c r="A143" s="9" t="s">
        <v>73</v>
      </c>
      <c r="B143" s="28"/>
      <c r="C143" s="42"/>
      <c r="D143" s="35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5">
        <f t="shared" si="48"/>
        <v>0</v>
      </c>
      <c r="P143" s="37"/>
      <c r="Q143" s="35"/>
      <c r="R143" s="37"/>
      <c r="S143" s="35"/>
      <c r="T143" s="37">
        <f t="shared" si="46"/>
        <v>0</v>
      </c>
      <c r="U143" s="35">
        <f t="shared" si="47"/>
        <v>0</v>
      </c>
      <c r="V143" s="37"/>
      <c r="W143" s="35"/>
      <c r="X143" s="36"/>
    </row>
    <row r="144" spans="1:24" hidden="1" outlineLevel="1" x14ac:dyDescent="0.25">
      <c r="A144" s="9" t="s">
        <v>73</v>
      </c>
      <c r="B144" s="28"/>
      <c r="C144" s="42"/>
      <c r="D144" s="35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5">
        <f t="shared" si="48"/>
        <v>0</v>
      </c>
      <c r="P144" s="37"/>
      <c r="Q144" s="35"/>
      <c r="R144" s="37"/>
      <c r="S144" s="35"/>
      <c r="T144" s="37">
        <f t="shared" si="46"/>
        <v>0</v>
      </c>
      <c r="U144" s="35">
        <f t="shared" si="47"/>
        <v>0</v>
      </c>
      <c r="V144" s="37"/>
      <c r="W144" s="35"/>
      <c r="X144" s="36"/>
    </row>
    <row r="145" spans="1:24" hidden="1" outlineLevel="1" x14ac:dyDescent="0.25">
      <c r="A145" s="9" t="s">
        <v>73</v>
      </c>
      <c r="B145" s="28"/>
      <c r="C145" s="42"/>
      <c r="D145" s="35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5">
        <f t="shared" si="48"/>
        <v>0</v>
      </c>
      <c r="P145" s="37"/>
      <c r="Q145" s="35"/>
      <c r="R145" s="37"/>
      <c r="S145" s="35"/>
      <c r="T145" s="37">
        <f t="shared" si="46"/>
        <v>0</v>
      </c>
      <c r="U145" s="35">
        <f t="shared" si="47"/>
        <v>0</v>
      </c>
      <c r="V145" s="37"/>
      <c r="W145" s="35"/>
      <c r="X145" s="36"/>
    </row>
    <row r="146" spans="1:24" hidden="1" outlineLevel="1" x14ac:dyDescent="0.25">
      <c r="A146" s="9" t="s">
        <v>73</v>
      </c>
      <c r="B146" s="28"/>
      <c r="C146" s="42"/>
      <c r="D146" s="35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5">
        <f t="shared" si="48"/>
        <v>0</v>
      </c>
      <c r="P146" s="37"/>
      <c r="Q146" s="35"/>
      <c r="R146" s="37"/>
      <c r="S146" s="35"/>
      <c r="T146" s="37">
        <f t="shared" si="46"/>
        <v>0</v>
      </c>
      <c r="U146" s="35">
        <f t="shared" si="47"/>
        <v>0</v>
      </c>
      <c r="V146" s="37"/>
      <c r="W146" s="35"/>
      <c r="X146" s="36"/>
    </row>
    <row r="147" spans="1:24" ht="31.5" collapsed="1" x14ac:dyDescent="0.25">
      <c r="A147" s="9" t="s">
        <v>75</v>
      </c>
      <c r="B147" s="28" t="s">
        <v>76</v>
      </c>
      <c r="C147" s="42" t="s">
        <v>24</v>
      </c>
      <c r="D147" s="35">
        <f>SUM(D148:D171)</f>
        <v>8.2784573699999999</v>
      </c>
      <c r="E147" s="35">
        <f t="shared" ref="E147:M147" si="52">SUM(E148:E171)</f>
        <v>0</v>
      </c>
      <c r="F147" s="35">
        <f t="shared" si="52"/>
        <v>0</v>
      </c>
      <c r="G147" s="35">
        <f t="shared" si="52"/>
        <v>8.2784573699999999</v>
      </c>
      <c r="H147" s="35">
        <f t="shared" si="52"/>
        <v>0</v>
      </c>
      <c r="I147" s="35">
        <f t="shared" si="52"/>
        <v>0</v>
      </c>
      <c r="J147" s="35">
        <f t="shared" si="52"/>
        <v>0</v>
      </c>
      <c r="K147" s="35">
        <f t="shared" si="52"/>
        <v>0</v>
      </c>
      <c r="L147" s="35">
        <f t="shared" si="52"/>
        <v>0</v>
      </c>
      <c r="M147" s="35">
        <f t="shared" si="52"/>
        <v>0</v>
      </c>
      <c r="N147" s="37">
        <f>I147-D147</f>
        <v>-8.2784573699999999</v>
      </c>
      <c r="O147" s="35">
        <f t="shared" si="48"/>
        <v>-100</v>
      </c>
      <c r="P147" s="37">
        <f>J147-E147</f>
        <v>0</v>
      </c>
      <c r="Q147" s="35">
        <v>0</v>
      </c>
      <c r="R147" s="37">
        <f>K147-F147</f>
        <v>0</v>
      </c>
      <c r="S147" s="35">
        <v>0</v>
      </c>
      <c r="T147" s="37">
        <f t="shared" si="46"/>
        <v>-8.2784573699999999</v>
      </c>
      <c r="U147" s="35">
        <f t="shared" si="47"/>
        <v>-100</v>
      </c>
      <c r="V147" s="37">
        <f>M147-H147</f>
        <v>0</v>
      </c>
      <c r="W147" s="35">
        <v>0</v>
      </c>
      <c r="X147" s="36" t="s">
        <v>25</v>
      </c>
    </row>
    <row r="148" spans="1:24" ht="31.5" outlineLevel="1" x14ac:dyDescent="0.25">
      <c r="A148" s="19" t="s">
        <v>75</v>
      </c>
      <c r="B148" s="25" t="s">
        <v>124</v>
      </c>
      <c r="C148" s="19" t="s">
        <v>125</v>
      </c>
      <c r="D148" s="22">
        <f>E148+F148+G148+H148</f>
        <v>6.0790750296000002</v>
      </c>
      <c r="E148" s="21">
        <v>0</v>
      </c>
      <c r="F148" s="21">
        <v>0</v>
      </c>
      <c r="G148" s="21">
        <v>6.0790750296000002</v>
      </c>
      <c r="H148" s="21">
        <v>0</v>
      </c>
      <c r="I148" s="21">
        <f>J148+K148+L148+M148</f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f>I148-D148</f>
        <v>-6.0790750296000002</v>
      </c>
      <c r="O148" s="23">
        <f t="shared" si="48"/>
        <v>-100</v>
      </c>
      <c r="P148" s="21">
        <f>J148-E148</f>
        <v>0</v>
      </c>
      <c r="Q148" s="23">
        <v>0</v>
      </c>
      <c r="R148" s="21">
        <f>K148-F148</f>
        <v>0</v>
      </c>
      <c r="S148" s="23">
        <v>0</v>
      </c>
      <c r="T148" s="21">
        <f t="shared" ref="T148:T211" si="53">L148-G148</f>
        <v>-6.0790750296000002</v>
      </c>
      <c r="U148" s="23">
        <f t="shared" ref="U148:U211" si="54">IFERROR(T148/G148*100,0)</f>
        <v>-100</v>
      </c>
      <c r="V148" s="21">
        <f>M148-H148</f>
        <v>0</v>
      </c>
      <c r="W148" s="23">
        <v>0</v>
      </c>
      <c r="X148" s="24" t="s">
        <v>25</v>
      </c>
    </row>
    <row r="149" spans="1:24" ht="47.25" hidden="1" outlineLevel="1" x14ac:dyDescent="0.25">
      <c r="A149" s="19" t="s">
        <v>75</v>
      </c>
      <c r="B149" s="25" t="s">
        <v>126</v>
      </c>
      <c r="C149" s="19" t="s">
        <v>127</v>
      </c>
      <c r="D149" s="23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3">
        <f t="shared" si="48"/>
        <v>0</v>
      </c>
      <c r="P149" s="21"/>
      <c r="Q149" s="23"/>
      <c r="R149" s="21"/>
      <c r="S149" s="23"/>
      <c r="T149" s="21">
        <f t="shared" si="53"/>
        <v>0</v>
      </c>
      <c r="U149" s="23">
        <f t="shared" si="54"/>
        <v>0</v>
      </c>
      <c r="V149" s="21"/>
      <c r="W149" s="23"/>
      <c r="X149" s="36"/>
    </row>
    <row r="150" spans="1:24" ht="47.25" hidden="1" outlineLevel="1" x14ac:dyDescent="0.25">
      <c r="A150" s="19" t="s">
        <v>75</v>
      </c>
      <c r="B150" s="25" t="s">
        <v>128</v>
      </c>
      <c r="C150" s="19" t="s">
        <v>129</v>
      </c>
      <c r="D150" s="23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3">
        <f t="shared" si="48"/>
        <v>0</v>
      </c>
      <c r="P150" s="21"/>
      <c r="Q150" s="23"/>
      <c r="R150" s="21"/>
      <c r="S150" s="23"/>
      <c r="T150" s="21">
        <f t="shared" si="53"/>
        <v>0</v>
      </c>
      <c r="U150" s="23">
        <f t="shared" si="54"/>
        <v>0</v>
      </c>
      <c r="V150" s="21"/>
      <c r="W150" s="23"/>
      <c r="X150" s="36"/>
    </row>
    <row r="151" spans="1:24" ht="47.25" hidden="1" outlineLevel="1" x14ac:dyDescent="0.25">
      <c r="A151" s="19" t="s">
        <v>75</v>
      </c>
      <c r="B151" s="25" t="s">
        <v>130</v>
      </c>
      <c r="C151" s="19" t="s">
        <v>131</v>
      </c>
      <c r="D151" s="23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3">
        <f t="shared" si="48"/>
        <v>0</v>
      </c>
      <c r="P151" s="21"/>
      <c r="Q151" s="23"/>
      <c r="R151" s="21"/>
      <c r="S151" s="23"/>
      <c r="T151" s="21">
        <f t="shared" si="53"/>
        <v>0</v>
      </c>
      <c r="U151" s="23">
        <f t="shared" si="54"/>
        <v>0</v>
      </c>
      <c r="V151" s="21"/>
      <c r="W151" s="23"/>
      <c r="X151" s="36"/>
    </row>
    <row r="152" spans="1:24" ht="31.5" hidden="1" outlineLevel="1" x14ac:dyDescent="0.25">
      <c r="A152" s="19" t="s">
        <v>75</v>
      </c>
      <c r="B152" s="25" t="s">
        <v>132</v>
      </c>
      <c r="C152" s="19" t="s">
        <v>133</v>
      </c>
      <c r="D152" s="23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3">
        <f t="shared" si="48"/>
        <v>0</v>
      </c>
      <c r="P152" s="21"/>
      <c r="Q152" s="23"/>
      <c r="R152" s="21"/>
      <c r="S152" s="23"/>
      <c r="T152" s="21">
        <f t="shared" si="53"/>
        <v>0</v>
      </c>
      <c r="U152" s="23">
        <f t="shared" si="54"/>
        <v>0</v>
      </c>
      <c r="V152" s="21"/>
      <c r="W152" s="23"/>
      <c r="X152" s="36"/>
    </row>
    <row r="153" spans="1:24" ht="47.25" hidden="1" outlineLevel="1" x14ac:dyDescent="0.25">
      <c r="A153" s="19" t="s">
        <v>75</v>
      </c>
      <c r="B153" s="25" t="s">
        <v>134</v>
      </c>
      <c r="C153" s="19" t="s">
        <v>135</v>
      </c>
      <c r="D153" s="23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3">
        <f t="shared" si="48"/>
        <v>0</v>
      </c>
      <c r="P153" s="21"/>
      <c r="Q153" s="23"/>
      <c r="R153" s="21"/>
      <c r="S153" s="23"/>
      <c r="T153" s="21">
        <f t="shared" si="53"/>
        <v>0</v>
      </c>
      <c r="U153" s="23">
        <f t="shared" si="54"/>
        <v>0</v>
      </c>
      <c r="V153" s="21"/>
      <c r="W153" s="23"/>
      <c r="X153" s="36"/>
    </row>
    <row r="154" spans="1:24" ht="78.75" outlineLevel="1" x14ac:dyDescent="0.25">
      <c r="A154" s="19" t="s">
        <v>75</v>
      </c>
      <c r="B154" s="25" t="s">
        <v>136</v>
      </c>
      <c r="C154" s="19" t="s">
        <v>137</v>
      </c>
      <c r="D154" s="22">
        <f>E154+F154+G154+H154</f>
        <v>2.1993823404000001</v>
      </c>
      <c r="E154" s="21">
        <v>0</v>
      </c>
      <c r="F154" s="21">
        <v>0</v>
      </c>
      <c r="G154" s="21">
        <v>2.1993823404000001</v>
      </c>
      <c r="H154" s="21">
        <v>0</v>
      </c>
      <c r="I154" s="21">
        <f>J154+K154+L154+M154</f>
        <v>0</v>
      </c>
      <c r="J154" s="21">
        <v>0</v>
      </c>
      <c r="K154" s="21">
        <v>0</v>
      </c>
      <c r="L154" s="21">
        <v>0</v>
      </c>
      <c r="M154" s="21">
        <v>0</v>
      </c>
      <c r="N154" s="21">
        <f>I154-D154</f>
        <v>-2.1993823404000001</v>
      </c>
      <c r="O154" s="23">
        <f t="shared" si="48"/>
        <v>-100</v>
      </c>
      <c r="P154" s="21">
        <f>J154-E154</f>
        <v>0</v>
      </c>
      <c r="Q154" s="23">
        <v>0</v>
      </c>
      <c r="R154" s="21">
        <f>K154-F154</f>
        <v>0</v>
      </c>
      <c r="S154" s="23">
        <v>0</v>
      </c>
      <c r="T154" s="21">
        <f t="shared" si="53"/>
        <v>-2.1993823404000001</v>
      </c>
      <c r="U154" s="23">
        <f t="shared" si="54"/>
        <v>-100</v>
      </c>
      <c r="V154" s="21">
        <f>M154-H154</f>
        <v>0</v>
      </c>
      <c r="W154" s="23">
        <v>0</v>
      </c>
      <c r="X154" s="24" t="s">
        <v>25</v>
      </c>
    </row>
    <row r="155" spans="1:24" hidden="1" outlineLevel="1" x14ac:dyDescent="0.25">
      <c r="A155" s="9" t="s">
        <v>75</v>
      </c>
      <c r="B155" s="28"/>
      <c r="C155" s="42"/>
      <c r="D155" s="35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5">
        <f t="shared" ref="O155:O218" si="55">IFERROR(N155/D155*100,0)</f>
        <v>0</v>
      </c>
      <c r="P155" s="37"/>
      <c r="Q155" s="35"/>
      <c r="R155" s="37"/>
      <c r="S155" s="35"/>
      <c r="T155" s="37">
        <f t="shared" si="53"/>
        <v>0</v>
      </c>
      <c r="U155" s="35">
        <f t="shared" si="54"/>
        <v>0</v>
      </c>
      <c r="V155" s="37"/>
      <c r="W155" s="35"/>
      <c r="X155" s="36"/>
    </row>
    <row r="156" spans="1:24" hidden="1" outlineLevel="1" x14ac:dyDescent="0.25">
      <c r="A156" s="9" t="s">
        <v>75</v>
      </c>
      <c r="B156" s="28"/>
      <c r="C156" s="42"/>
      <c r="D156" s="35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5">
        <f t="shared" si="55"/>
        <v>0</v>
      </c>
      <c r="P156" s="37"/>
      <c r="Q156" s="35"/>
      <c r="R156" s="37"/>
      <c r="S156" s="35"/>
      <c r="T156" s="37">
        <f t="shared" si="53"/>
        <v>0</v>
      </c>
      <c r="U156" s="35">
        <f t="shared" si="54"/>
        <v>0</v>
      </c>
      <c r="V156" s="37"/>
      <c r="W156" s="35"/>
      <c r="X156" s="36"/>
    </row>
    <row r="157" spans="1:24" hidden="1" outlineLevel="1" x14ac:dyDescent="0.25">
      <c r="A157" s="9" t="s">
        <v>75</v>
      </c>
      <c r="B157" s="28"/>
      <c r="C157" s="42"/>
      <c r="D157" s="35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5">
        <f t="shared" si="55"/>
        <v>0</v>
      </c>
      <c r="P157" s="37"/>
      <c r="Q157" s="35"/>
      <c r="R157" s="37"/>
      <c r="S157" s="35"/>
      <c r="T157" s="37">
        <f t="shared" si="53"/>
        <v>0</v>
      </c>
      <c r="U157" s="35">
        <f t="shared" si="54"/>
        <v>0</v>
      </c>
      <c r="V157" s="37"/>
      <c r="W157" s="35"/>
      <c r="X157" s="36"/>
    </row>
    <row r="158" spans="1:24" hidden="1" outlineLevel="1" x14ac:dyDescent="0.25">
      <c r="A158" s="9" t="s">
        <v>75</v>
      </c>
      <c r="B158" s="28"/>
      <c r="C158" s="42"/>
      <c r="D158" s="35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5">
        <f t="shared" si="55"/>
        <v>0</v>
      </c>
      <c r="P158" s="37"/>
      <c r="Q158" s="35"/>
      <c r="R158" s="37"/>
      <c r="S158" s="35"/>
      <c r="T158" s="37">
        <f t="shared" si="53"/>
        <v>0</v>
      </c>
      <c r="U158" s="35">
        <f t="shared" si="54"/>
        <v>0</v>
      </c>
      <c r="V158" s="37"/>
      <c r="W158" s="35"/>
      <c r="X158" s="36"/>
    </row>
    <row r="159" spans="1:24" hidden="1" outlineLevel="1" x14ac:dyDescent="0.25">
      <c r="A159" s="9" t="s">
        <v>75</v>
      </c>
      <c r="B159" s="28"/>
      <c r="C159" s="42"/>
      <c r="D159" s="35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5">
        <f t="shared" si="55"/>
        <v>0</v>
      </c>
      <c r="P159" s="37"/>
      <c r="Q159" s="35"/>
      <c r="R159" s="37"/>
      <c r="S159" s="35"/>
      <c r="T159" s="37">
        <f t="shared" si="53"/>
        <v>0</v>
      </c>
      <c r="U159" s="35">
        <f t="shared" si="54"/>
        <v>0</v>
      </c>
      <c r="V159" s="37"/>
      <c r="W159" s="35"/>
      <c r="X159" s="36"/>
    </row>
    <row r="160" spans="1:24" hidden="1" outlineLevel="1" x14ac:dyDescent="0.25">
      <c r="A160" s="9" t="s">
        <v>75</v>
      </c>
      <c r="B160" s="28"/>
      <c r="C160" s="42"/>
      <c r="D160" s="35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5">
        <f t="shared" si="55"/>
        <v>0</v>
      </c>
      <c r="P160" s="37"/>
      <c r="Q160" s="35"/>
      <c r="R160" s="37"/>
      <c r="S160" s="35"/>
      <c r="T160" s="37">
        <f t="shared" si="53"/>
        <v>0</v>
      </c>
      <c r="U160" s="35">
        <f t="shared" si="54"/>
        <v>0</v>
      </c>
      <c r="V160" s="37"/>
      <c r="W160" s="35"/>
      <c r="X160" s="36"/>
    </row>
    <row r="161" spans="1:24" hidden="1" outlineLevel="1" x14ac:dyDescent="0.25">
      <c r="A161" s="9" t="s">
        <v>75</v>
      </c>
      <c r="B161" s="28"/>
      <c r="C161" s="42"/>
      <c r="D161" s="35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5">
        <f t="shared" si="55"/>
        <v>0</v>
      </c>
      <c r="P161" s="37"/>
      <c r="Q161" s="35"/>
      <c r="R161" s="37"/>
      <c r="S161" s="35"/>
      <c r="T161" s="37">
        <f t="shared" si="53"/>
        <v>0</v>
      </c>
      <c r="U161" s="35">
        <f t="shared" si="54"/>
        <v>0</v>
      </c>
      <c r="V161" s="37"/>
      <c r="W161" s="35"/>
      <c r="X161" s="36"/>
    </row>
    <row r="162" spans="1:24" hidden="1" outlineLevel="1" x14ac:dyDescent="0.25">
      <c r="A162" s="9" t="s">
        <v>75</v>
      </c>
      <c r="B162" s="28"/>
      <c r="C162" s="42"/>
      <c r="D162" s="35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5">
        <f t="shared" si="55"/>
        <v>0</v>
      </c>
      <c r="P162" s="37"/>
      <c r="Q162" s="35"/>
      <c r="R162" s="37"/>
      <c r="S162" s="35"/>
      <c r="T162" s="37">
        <f t="shared" si="53"/>
        <v>0</v>
      </c>
      <c r="U162" s="35">
        <f t="shared" si="54"/>
        <v>0</v>
      </c>
      <c r="V162" s="37"/>
      <c r="W162" s="35"/>
      <c r="X162" s="36"/>
    </row>
    <row r="163" spans="1:24" hidden="1" outlineLevel="1" x14ac:dyDescent="0.25">
      <c r="A163" s="9" t="s">
        <v>75</v>
      </c>
      <c r="B163" s="28"/>
      <c r="C163" s="42"/>
      <c r="D163" s="35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5">
        <f t="shared" si="55"/>
        <v>0</v>
      </c>
      <c r="P163" s="37"/>
      <c r="Q163" s="35"/>
      <c r="R163" s="37"/>
      <c r="S163" s="35"/>
      <c r="T163" s="37">
        <f t="shared" si="53"/>
        <v>0</v>
      </c>
      <c r="U163" s="35">
        <f t="shared" si="54"/>
        <v>0</v>
      </c>
      <c r="V163" s="37"/>
      <c r="W163" s="35"/>
      <c r="X163" s="36"/>
    </row>
    <row r="164" spans="1:24" hidden="1" outlineLevel="1" x14ac:dyDescent="0.25">
      <c r="A164" s="9" t="s">
        <v>75</v>
      </c>
      <c r="B164" s="28"/>
      <c r="C164" s="42"/>
      <c r="D164" s="35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5">
        <f t="shared" si="55"/>
        <v>0</v>
      </c>
      <c r="P164" s="37"/>
      <c r="Q164" s="35"/>
      <c r="R164" s="37"/>
      <c r="S164" s="35"/>
      <c r="T164" s="37">
        <f t="shared" si="53"/>
        <v>0</v>
      </c>
      <c r="U164" s="35">
        <f t="shared" si="54"/>
        <v>0</v>
      </c>
      <c r="V164" s="37"/>
      <c r="W164" s="35"/>
      <c r="X164" s="36"/>
    </row>
    <row r="165" spans="1:24" hidden="1" outlineLevel="1" x14ac:dyDescent="0.25">
      <c r="A165" s="9" t="s">
        <v>75</v>
      </c>
      <c r="B165" s="28"/>
      <c r="C165" s="42"/>
      <c r="D165" s="35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5">
        <f t="shared" si="55"/>
        <v>0</v>
      </c>
      <c r="P165" s="37"/>
      <c r="Q165" s="35"/>
      <c r="R165" s="37"/>
      <c r="S165" s="35"/>
      <c r="T165" s="37">
        <f t="shared" si="53"/>
        <v>0</v>
      </c>
      <c r="U165" s="35">
        <f t="shared" si="54"/>
        <v>0</v>
      </c>
      <c r="V165" s="37"/>
      <c r="W165" s="35"/>
      <c r="X165" s="36"/>
    </row>
    <row r="166" spans="1:24" hidden="1" outlineLevel="1" x14ac:dyDescent="0.25">
      <c r="A166" s="9" t="s">
        <v>75</v>
      </c>
      <c r="B166" s="28"/>
      <c r="C166" s="42"/>
      <c r="D166" s="35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5">
        <f t="shared" si="55"/>
        <v>0</v>
      </c>
      <c r="P166" s="37"/>
      <c r="Q166" s="35"/>
      <c r="R166" s="37"/>
      <c r="S166" s="35"/>
      <c r="T166" s="37">
        <f t="shared" si="53"/>
        <v>0</v>
      </c>
      <c r="U166" s="35">
        <f t="shared" si="54"/>
        <v>0</v>
      </c>
      <c r="V166" s="37"/>
      <c r="W166" s="35"/>
      <c r="X166" s="36"/>
    </row>
    <row r="167" spans="1:24" hidden="1" outlineLevel="1" x14ac:dyDescent="0.25">
      <c r="A167" s="9" t="s">
        <v>75</v>
      </c>
      <c r="B167" s="28"/>
      <c r="C167" s="42"/>
      <c r="D167" s="35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5">
        <f t="shared" si="55"/>
        <v>0</v>
      </c>
      <c r="P167" s="37"/>
      <c r="Q167" s="35"/>
      <c r="R167" s="37"/>
      <c r="S167" s="35"/>
      <c r="T167" s="37">
        <f t="shared" si="53"/>
        <v>0</v>
      </c>
      <c r="U167" s="35">
        <f t="shared" si="54"/>
        <v>0</v>
      </c>
      <c r="V167" s="37"/>
      <c r="W167" s="35"/>
      <c r="X167" s="36"/>
    </row>
    <row r="168" spans="1:24" hidden="1" outlineLevel="1" x14ac:dyDescent="0.25">
      <c r="A168" s="9" t="s">
        <v>75</v>
      </c>
      <c r="B168" s="28"/>
      <c r="C168" s="42"/>
      <c r="D168" s="35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5">
        <f t="shared" si="55"/>
        <v>0</v>
      </c>
      <c r="P168" s="37"/>
      <c r="Q168" s="35"/>
      <c r="R168" s="37"/>
      <c r="S168" s="35"/>
      <c r="T168" s="37">
        <f t="shared" si="53"/>
        <v>0</v>
      </c>
      <c r="U168" s="35">
        <f t="shared" si="54"/>
        <v>0</v>
      </c>
      <c r="V168" s="37"/>
      <c r="W168" s="35"/>
      <c r="X168" s="36"/>
    </row>
    <row r="169" spans="1:24" hidden="1" outlineLevel="1" x14ac:dyDescent="0.25">
      <c r="A169" s="9" t="s">
        <v>75</v>
      </c>
      <c r="B169" s="28"/>
      <c r="C169" s="42"/>
      <c r="D169" s="35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5">
        <f t="shared" si="55"/>
        <v>0</v>
      </c>
      <c r="P169" s="37"/>
      <c r="Q169" s="35"/>
      <c r="R169" s="37"/>
      <c r="S169" s="35"/>
      <c r="T169" s="37">
        <f t="shared" si="53"/>
        <v>0</v>
      </c>
      <c r="U169" s="35">
        <f t="shared" si="54"/>
        <v>0</v>
      </c>
      <c r="V169" s="37"/>
      <c r="W169" s="35"/>
      <c r="X169" s="36"/>
    </row>
    <row r="170" spans="1:24" hidden="1" outlineLevel="1" x14ac:dyDescent="0.25">
      <c r="A170" s="9" t="s">
        <v>75</v>
      </c>
      <c r="B170" s="28"/>
      <c r="C170" s="42"/>
      <c r="D170" s="35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5">
        <f t="shared" si="55"/>
        <v>0</v>
      </c>
      <c r="P170" s="37"/>
      <c r="Q170" s="35"/>
      <c r="R170" s="37"/>
      <c r="S170" s="35"/>
      <c r="T170" s="37">
        <f t="shared" si="53"/>
        <v>0</v>
      </c>
      <c r="U170" s="35">
        <f t="shared" si="54"/>
        <v>0</v>
      </c>
      <c r="V170" s="37"/>
      <c r="W170" s="35"/>
      <c r="X170" s="36"/>
    </row>
    <row r="171" spans="1:24" hidden="1" outlineLevel="1" x14ac:dyDescent="0.25">
      <c r="A171" s="9" t="s">
        <v>75</v>
      </c>
      <c r="B171" s="28"/>
      <c r="C171" s="42"/>
      <c r="D171" s="35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5">
        <f t="shared" si="55"/>
        <v>0</v>
      </c>
      <c r="P171" s="37"/>
      <c r="Q171" s="35"/>
      <c r="R171" s="37"/>
      <c r="S171" s="35"/>
      <c r="T171" s="37">
        <f t="shared" si="53"/>
        <v>0</v>
      </c>
      <c r="U171" s="35">
        <f t="shared" si="54"/>
        <v>0</v>
      </c>
      <c r="V171" s="37"/>
      <c r="W171" s="35"/>
      <c r="X171" s="36"/>
    </row>
    <row r="172" spans="1:24" ht="31.5" collapsed="1" x14ac:dyDescent="0.25">
      <c r="A172" s="9" t="s">
        <v>77</v>
      </c>
      <c r="B172" s="28" t="s">
        <v>78</v>
      </c>
      <c r="C172" s="42" t="s">
        <v>24</v>
      </c>
      <c r="D172" s="35">
        <f>D173+D177+D181+D185+D189+D195+D199+D203</f>
        <v>0</v>
      </c>
      <c r="E172" s="35">
        <f t="shared" ref="E172:M172" si="56">E173+E177+E181+E185+E189+E195+E199+E203</f>
        <v>0</v>
      </c>
      <c r="F172" s="35">
        <f t="shared" si="56"/>
        <v>0</v>
      </c>
      <c r="G172" s="35">
        <f t="shared" si="56"/>
        <v>0</v>
      </c>
      <c r="H172" s="35">
        <f t="shared" si="56"/>
        <v>0</v>
      </c>
      <c r="I172" s="35">
        <f t="shared" si="56"/>
        <v>0</v>
      </c>
      <c r="J172" s="35">
        <f t="shared" si="56"/>
        <v>0</v>
      </c>
      <c r="K172" s="35">
        <f t="shared" si="56"/>
        <v>0</v>
      </c>
      <c r="L172" s="35">
        <f t="shared" si="56"/>
        <v>0</v>
      </c>
      <c r="M172" s="35">
        <f t="shared" si="56"/>
        <v>0</v>
      </c>
      <c r="N172" s="37">
        <f>I172-D172</f>
        <v>0</v>
      </c>
      <c r="O172" s="35">
        <f t="shared" si="55"/>
        <v>0</v>
      </c>
      <c r="P172" s="37">
        <f>J172-E172</f>
        <v>0</v>
      </c>
      <c r="Q172" s="35">
        <v>0</v>
      </c>
      <c r="R172" s="37">
        <f>K172-F172</f>
        <v>0</v>
      </c>
      <c r="S172" s="35">
        <v>0</v>
      </c>
      <c r="T172" s="37">
        <f t="shared" si="53"/>
        <v>0</v>
      </c>
      <c r="U172" s="35">
        <f t="shared" si="54"/>
        <v>0</v>
      </c>
      <c r="V172" s="37">
        <f>M172-H172</f>
        <v>0</v>
      </c>
      <c r="W172" s="35">
        <v>0</v>
      </c>
      <c r="X172" s="36" t="s">
        <v>25</v>
      </c>
    </row>
    <row r="173" spans="1:24" ht="31.5" x14ac:dyDescent="0.25">
      <c r="A173" s="9" t="s">
        <v>79</v>
      </c>
      <c r="B173" s="28" t="s">
        <v>80</v>
      </c>
      <c r="C173" s="37" t="s">
        <v>24</v>
      </c>
      <c r="D173" s="35">
        <f>SUM(D174:D176)</f>
        <v>0</v>
      </c>
      <c r="E173" s="35">
        <f t="shared" ref="E173:M173" si="57">SUM(E174:E176)</f>
        <v>0</v>
      </c>
      <c r="F173" s="35">
        <f t="shared" si="57"/>
        <v>0</v>
      </c>
      <c r="G173" s="35">
        <f t="shared" si="57"/>
        <v>0</v>
      </c>
      <c r="H173" s="35">
        <f t="shared" si="57"/>
        <v>0</v>
      </c>
      <c r="I173" s="35">
        <f t="shared" si="57"/>
        <v>0</v>
      </c>
      <c r="J173" s="35">
        <f t="shared" si="57"/>
        <v>0</v>
      </c>
      <c r="K173" s="35">
        <f t="shared" si="57"/>
        <v>0</v>
      </c>
      <c r="L173" s="35">
        <f t="shared" si="57"/>
        <v>0</v>
      </c>
      <c r="M173" s="35">
        <f t="shared" si="57"/>
        <v>0</v>
      </c>
      <c r="N173" s="37">
        <f>I173-D173</f>
        <v>0</v>
      </c>
      <c r="O173" s="35">
        <f t="shared" si="55"/>
        <v>0</v>
      </c>
      <c r="P173" s="37">
        <f>J173-E173</f>
        <v>0</v>
      </c>
      <c r="Q173" s="35">
        <v>0</v>
      </c>
      <c r="R173" s="37">
        <f>K173-F173</f>
        <v>0</v>
      </c>
      <c r="S173" s="35">
        <v>0</v>
      </c>
      <c r="T173" s="37">
        <f t="shared" si="53"/>
        <v>0</v>
      </c>
      <c r="U173" s="35">
        <f t="shared" si="54"/>
        <v>0</v>
      </c>
      <c r="V173" s="37">
        <f>M173-H173</f>
        <v>0</v>
      </c>
      <c r="W173" s="35">
        <v>0</v>
      </c>
      <c r="X173" s="36" t="s">
        <v>25</v>
      </c>
    </row>
    <row r="174" spans="1:24" hidden="1" outlineLevel="1" x14ac:dyDescent="0.25">
      <c r="A174" s="9" t="s">
        <v>79</v>
      </c>
      <c r="B174" s="28"/>
      <c r="C174" s="37"/>
      <c r="D174" s="35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5">
        <f t="shared" si="55"/>
        <v>0</v>
      </c>
      <c r="P174" s="37"/>
      <c r="Q174" s="35"/>
      <c r="R174" s="37"/>
      <c r="S174" s="35"/>
      <c r="T174" s="37">
        <f t="shared" si="53"/>
        <v>0</v>
      </c>
      <c r="U174" s="35">
        <f t="shared" si="54"/>
        <v>0</v>
      </c>
      <c r="V174" s="37"/>
      <c r="W174" s="35"/>
      <c r="X174" s="36"/>
    </row>
    <row r="175" spans="1:24" hidden="1" outlineLevel="1" x14ac:dyDescent="0.25">
      <c r="A175" s="9" t="s">
        <v>79</v>
      </c>
      <c r="B175" s="28"/>
      <c r="C175" s="37"/>
      <c r="D175" s="35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5">
        <f t="shared" si="55"/>
        <v>0</v>
      </c>
      <c r="P175" s="37"/>
      <c r="Q175" s="35"/>
      <c r="R175" s="37"/>
      <c r="S175" s="35"/>
      <c r="T175" s="37">
        <f t="shared" si="53"/>
        <v>0</v>
      </c>
      <c r="U175" s="35">
        <f t="shared" si="54"/>
        <v>0</v>
      </c>
      <c r="V175" s="37"/>
      <c r="W175" s="35"/>
      <c r="X175" s="36"/>
    </row>
    <row r="176" spans="1:24" hidden="1" outlineLevel="1" x14ac:dyDescent="0.25">
      <c r="A176" s="9" t="s">
        <v>79</v>
      </c>
      <c r="B176" s="28"/>
      <c r="C176" s="37"/>
      <c r="D176" s="35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5">
        <f t="shared" si="55"/>
        <v>0</v>
      </c>
      <c r="P176" s="37"/>
      <c r="Q176" s="35"/>
      <c r="R176" s="37"/>
      <c r="S176" s="35"/>
      <c r="T176" s="37">
        <f t="shared" si="53"/>
        <v>0</v>
      </c>
      <c r="U176" s="35">
        <f t="shared" si="54"/>
        <v>0</v>
      </c>
      <c r="V176" s="37"/>
      <c r="W176" s="35"/>
      <c r="X176" s="36"/>
    </row>
    <row r="177" spans="1:24" ht="31.5" collapsed="1" x14ac:dyDescent="0.25">
      <c r="A177" s="9" t="s">
        <v>81</v>
      </c>
      <c r="B177" s="28" t="s">
        <v>82</v>
      </c>
      <c r="C177" s="37" t="s">
        <v>24</v>
      </c>
      <c r="D177" s="35">
        <f>SUM(D178:D180)</f>
        <v>0</v>
      </c>
      <c r="E177" s="35">
        <f t="shared" ref="E177:M177" si="58">SUM(E178:E180)</f>
        <v>0</v>
      </c>
      <c r="F177" s="35">
        <f t="shared" si="58"/>
        <v>0</v>
      </c>
      <c r="G177" s="35">
        <f t="shared" si="58"/>
        <v>0</v>
      </c>
      <c r="H177" s="35">
        <f t="shared" si="58"/>
        <v>0</v>
      </c>
      <c r="I177" s="35">
        <f t="shared" si="58"/>
        <v>0</v>
      </c>
      <c r="J177" s="35">
        <f t="shared" si="58"/>
        <v>0</v>
      </c>
      <c r="K177" s="35">
        <f t="shared" si="58"/>
        <v>0</v>
      </c>
      <c r="L177" s="35">
        <f t="shared" si="58"/>
        <v>0</v>
      </c>
      <c r="M177" s="35">
        <f t="shared" si="58"/>
        <v>0</v>
      </c>
      <c r="N177" s="37">
        <f>I177-D177</f>
        <v>0</v>
      </c>
      <c r="O177" s="35">
        <f t="shared" si="55"/>
        <v>0</v>
      </c>
      <c r="P177" s="37">
        <f>J177-E177</f>
        <v>0</v>
      </c>
      <c r="Q177" s="35">
        <v>0</v>
      </c>
      <c r="R177" s="37">
        <f>K177-F177</f>
        <v>0</v>
      </c>
      <c r="S177" s="35">
        <v>0</v>
      </c>
      <c r="T177" s="37">
        <f t="shared" si="53"/>
        <v>0</v>
      </c>
      <c r="U177" s="35">
        <f t="shared" si="54"/>
        <v>0</v>
      </c>
      <c r="V177" s="37">
        <f>M177-H177</f>
        <v>0</v>
      </c>
      <c r="W177" s="35">
        <v>0</v>
      </c>
      <c r="X177" s="36" t="s">
        <v>25</v>
      </c>
    </row>
    <row r="178" spans="1:24" hidden="1" outlineLevel="1" x14ac:dyDescent="0.25">
      <c r="A178" s="9" t="s">
        <v>81</v>
      </c>
      <c r="B178" s="28"/>
      <c r="C178" s="37"/>
      <c r="D178" s="35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5">
        <f t="shared" si="55"/>
        <v>0</v>
      </c>
      <c r="P178" s="37"/>
      <c r="Q178" s="35"/>
      <c r="R178" s="37"/>
      <c r="S178" s="35"/>
      <c r="T178" s="37">
        <f t="shared" si="53"/>
        <v>0</v>
      </c>
      <c r="U178" s="35">
        <f t="shared" si="54"/>
        <v>0</v>
      </c>
      <c r="V178" s="37"/>
      <c r="W178" s="35"/>
      <c r="X178" s="36"/>
    </row>
    <row r="179" spans="1:24" hidden="1" outlineLevel="1" x14ac:dyDescent="0.25">
      <c r="A179" s="9" t="s">
        <v>81</v>
      </c>
      <c r="B179" s="28"/>
      <c r="C179" s="37"/>
      <c r="D179" s="35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5">
        <f t="shared" si="55"/>
        <v>0</v>
      </c>
      <c r="P179" s="37"/>
      <c r="Q179" s="35"/>
      <c r="R179" s="37"/>
      <c r="S179" s="35"/>
      <c r="T179" s="37">
        <f t="shared" si="53"/>
        <v>0</v>
      </c>
      <c r="U179" s="35">
        <f t="shared" si="54"/>
        <v>0</v>
      </c>
      <c r="V179" s="37"/>
      <c r="W179" s="35"/>
      <c r="X179" s="36"/>
    </row>
    <row r="180" spans="1:24" hidden="1" outlineLevel="1" x14ac:dyDescent="0.25">
      <c r="A180" s="9" t="s">
        <v>81</v>
      </c>
      <c r="B180" s="28"/>
      <c r="C180" s="37"/>
      <c r="D180" s="35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5">
        <f t="shared" si="55"/>
        <v>0</v>
      </c>
      <c r="P180" s="37"/>
      <c r="Q180" s="35"/>
      <c r="R180" s="37"/>
      <c r="S180" s="35"/>
      <c r="T180" s="37">
        <f t="shared" si="53"/>
        <v>0</v>
      </c>
      <c r="U180" s="35">
        <f t="shared" si="54"/>
        <v>0</v>
      </c>
      <c r="V180" s="37"/>
      <c r="W180" s="35"/>
      <c r="X180" s="36"/>
    </row>
    <row r="181" spans="1:24" ht="31.5" collapsed="1" x14ac:dyDescent="0.25">
      <c r="A181" s="9" t="s">
        <v>83</v>
      </c>
      <c r="B181" s="28" t="s">
        <v>84</v>
      </c>
      <c r="C181" s="37" t="s">
        <v>24</v>
      </c>
      <c r="D181" s="35">
        <f>SUM(D182:D184)</f>
        <v>0</v>
      </c>
      <c r="E181" s="35">
        <f t="shared" ref="E181:M181" si="59">SUM(E182:E184)</f>
        <v>0</v>
      </c>
      <c r="F181" s="35">
        <f t="shared" si="59"/>
        <v>0</v>
      </c>
      <c r="G181" s="35">
        <f t="shared" si="59"/>
        <v>0</v>
      </c>
      <c r="H181" s="35">
        <f t="shared" si="59"/>
        <v>0</v>
      </c>
      <c r="I181" s="35">
        <f t="shared" si="59"/>
        <v>0</v>
      </c>
      <c r="J181" s="35">
        <f t="shared" si="59"/>
        <v>0</v>
      </c>
      <c r="K181" s="35">
        <f t="shared" si="59"/>
        <v>0</v>
      </c>
      <c r="L181" s="35">
        <f t="shared" si="59"/>
        <v>0</v>
      </c>
      <c r="M181" s="35">
        <f t="shared" si="59"/>
        <v>0</v>
      </c>
      <c r="N181" s="37">
        <f>I181-D181</f>
        <v>0</v>
      </c>
      <c r="O181" s="35">
        <f t="shared" si="55"/>
        <v>0</v>
      </c>
      <c r="P181" s="37">
        <f>J181-E181</f>
        <v>0</v>
      </c>
      <c r="Q181" s="35">
        <v>0</v>
      </c>
      <c r="R181" s="37">
        <f>K181-F181</f>
        <v>0</v>
      </c>
      <c r="S181" s="35">
        <v>0</v>
      </c>
      <c r="T181" s="37">
        <f t="shared" si="53"/>
        <v>0</v>
      </c>
      <c r="U181" s="35">
        <f t="shared" si="54"/>
        <v>0</v>
      </c>
      <c r="V181" s="37">
        <f>M181-H181</f>
        <v>0</v>
      </c>
      <c r="W181" s="35">
        <v>0</v>
      </c>
      <c r="X181" s="36" t="s">
        <v>25</v>
      </c>
    </row>
    <row r="182" spans="1:24" hidden="1" outlineLevel="1" x14ac:dyDescent="0.25">
      <c r="A182" s="9" t="s">
        <v>83</v>
      </c>
      <c r="B182" s="31"/>
      <c r="C182" s="37"/>
      <c r="D182" s="35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5">
        <f t="shared" si="55"/>
        <v>0</v>
      </c>
      <c r="P182" s="37"/>
      <c r="Q182" s="35"/>
      <c r="R182" s="37"/>
      <c r="S182" s="35"/>
      <c r="T182" s="37">
        <f t="shared" si="53"/>
        <v>0</v>
      </c>
      <c r="U182" s="35">
        <f t="shared" si="54"/>
        <v>0</v>
      </c>
      <c r="V182" s="37"/>
      <c r="W182" s="35"/>
      <c r="X182" s="36"/>
    </row>
    <row r="183" spans="1:24" hidden="1" outlineLevel="1" x14ac:dyDescent="0.25">
      <c r="A183" s="9" t="s">
        <v>83</v>
      </c>
      <c r="B183" s="31"/>
      <c r="C183" s="37"/>
      <c r="D183" s="35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5">
        <f t="shared" si="55"/>
        <v>0</v>
      </c>
      <c r="P183" s="37"/>
      <c r="Q183" s="35"/>
      <c r="R183" s="37"/>
      <c r="S183" s="35"/>
      <c r="T183" s="37">
        <f t="shared" si="53"/>
        <v>0</v>
      </c>
      <c r="U183" s="35">
        <f t="shared" si="54"/>
        <v>0</v>
      </c>
      <c r="V183" s="37"/>
      <c r="W183" s="35"/>
      <c r="X183" s="36"/>
    </row>
    <row r="184" spans="1:24" hidden="1" outlineLevel="1" x14ac:dyDescent="0.25">
      <c r="A184" s="9" t="s">
        <v>83</v>
      </c>
      <c r="B184" s="31"/>
      <c r="C184" s="37"/>
      <c r="D184" s="35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5">
        <f t="shared" si="55"/>
        <v>0</v>
      </c>
      <c r="P184" s="37"/>
      <c r="Q184" s="35"/>
      <c r="R184" s="37"/>
      <c r="S184" s="35"/>
      <c r="T184" s="37">
        <f t="shared" si="53"/>
        <v>0</v>
      </c>
      <c r="U184" s="35">
        <f t="shared" si="54"/>
        <v>0</v>
      </c>
      <c r="V184" s="37"/>
      <c r="W184" s="35"/>
      <c r="X184" s="36"/>
    </row>
    <row r="185" spans="1:24" ht="31.5" collapsed="1" x14ac:dyDescent="0.25">
      <c r="A185" s="9" t="s">
        <v>85</v>
      </c>
      <c r="B185" s="31" t="s">
        <v>86</v>
      </c>
      <c r="C185" s="37" t="s">
        <v>24</v>
      </c>
      <c r="D185" s="35">
        <f>SUM(D186:D188)</f>
        <v>0</v>
      </c>
      <c r="E185" s="35">
        <f t="shared" ref="E185:M185" si="60">SUM(E186:E188)</f>
        <v>0</v>
      </c>
      <c r="F185" s="35">
        <f t="shared" si="60"/>
        <v>0</v>
      </c>
      <c r="G185" s="35">
        <f t="shared" si="60"/>
        <v>0</v>
      </c>
      <c r="H185" s="35">
        <f t="shared" si="60"/>
        <v>0</v>
      </c>
      <c r="I185" s="35">
        <f t="shared" si="60"/>
        <v>0</v>
      </c>
      <c r="J185" s="35">
        <f t="shared" si="60"/>
        <v>0</v>
      </c>
      <c r="K185" s="35">
        <f t="shared" si="60"/>
        <v>0</v>
      </c>
      <c r="L185" s="35">
        <f t="shared" si="60"/>
        <v>0</v>
      </c>
      <c r="M185" s="35">
        <f t="shared" si="60"/>
        <v>0</v>
      </c>
      <c r="N185" s="37">
        <f>I185-D185</f>
        <v>0</v>
      </c>
      <c r="O185" s="35">
        <f t="shared" si="55"/>
        <v>0</v>
      </c>
      <c r="P185" s="37">
        <f>J185-E185</f>
        <v>0</v>
      </c>
      <c r="Q185" s="35">
        <v>0</v>
      </c>
      <c r="R185" s="37">
        <f>K185-F185</f>
        <v>0</v>
      </c>
      <c r="S185" s="35">
        <v>0</v>
      </c>
      <c r="T185" s="37">
        <f t="shared" si="53"/>
        <v>0</v>
      </c>
      <c r="U185" s="35">
        <f t="shared" si="54"/>
        <v>0</v>
      </c>
      <c r="V185" s="37">
        <f>M185-H185</f>
        <v>0</v>
      </c>
      <c r="W185" s="35">
        <v>0</v>
      </c>
      <c r="X185" s="36" t="s">
        <v>25</v>
      </c>
    </row>
    <row r="186" spans="1:24" hidden="1" outlineLevel="1" x14ac:dyDescent="0.25">
      <c r="A186" s="9" t="s">
        <v>85</v>
      </c>
      <c r="B186" s="31"/>
      <c r="C186" s="37"/>
      <c r="D186" s="35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5">
        <f t="shared" si="55"/>
        <v>0</v>
      </c>
      <c r="P186" s="37"/>
      <c r="Q186" s="35"/>
      <c r="R186" s="37"/>
      <c r="S186" s="35"/>
      <c r="T186" s="37">
        <f t="shared" si="53"/>
        <v>0</v>
      </c>
      <c r="U186" s="35">
        <f t="shared" si="54"/>
        <v>0</v>
      </c>
      <c r="V186" s="37"/>
      <c r="W186" s="35"/>
      <c r="X186" s="36"/>
    </row>
    <row r="187" spans="1:24" hidden="1" outlineLevel="1" x14ac:dyDescent="0.25">
      <c r="A187" s="9" t="s">
        <v>85</v>
      </c>
      <c r="B187" s="31"/>
      <c r="C187" s="37"/>
      <c r="D187" s="35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5">
        <f t="shared" si="55"/>
        <v>0</v>
      </c>
      <c r="P187" s="37"/>
      <c r="Q187" s="35"/>
      <c r="R187" s="37"/>
      <c r="S187" s="35"/>
      <c r="T187" s="37">
        <f t="shared" si="53"/>
        <v>0</v>
      </c>
      <c r="U187" s="35">
        <f t="shared" si="54"/>
        <v>0</v>
      </c>
      <c r="V187" s="37"/>
      <c r="W187" s="35"/>
      <c r="X187" s="36"/>
    </row>
    <row r="188" spans="1:24" hidden="1" outlineLevel="1" x14ac:dyDescent="0.25">
      <c r="A188" s="9" t="s">
        <v>85</v>
      </c>
      <c r="B188" s="31"/>
      <c r="C188" s="37"/>
      <c r="D188" s="35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5">
        <f t="shared" si="55"/>
        <v>0</v>
      </c>
      <c r="P188" s="37"/>
      <c r="Q188" s="35"/>
      <c r="R188" s="37"/>
      <c r="S188" s="35"/>
      <c r="T188" s="37">
        <f t="shared" si="53"/>
        <v>0</v>
      </c>
      <c r="U188" s="35">
        <f t="shared" si="54"/>
        <v>0</v>
      </c>
      <c r="V188" s="37"/>
      <c r="W188" s="35"/>
      <c r="X188" s="36"/>
    </row>
    <row r="189" spans="1:24" ht="47.25" collapsed="1" x14ac:dyDescent="0.25">
      <c r="A189" s="9" t="s">
        <v>87</v>
      </c>
      <c r="B189" s="31" t="s">
        <v>88</v>
      </c>
      <c r="C189" s="37" t="s">
        <v>24</v>
      </c>
      <c r="D189" s="35">
        <f>SUM(D190:D194)</f>
        <v>0</v>
      </c>
      <c r="E189" s="35">
        <f t="shared" ref="E189:M189" si="61">SUM(E190:E194)</f>
        <v>0</v>
      </c>
      <c r="F189" s="35">
        <f t="shared" si="61"/>
        <v>0</v>
      </c>
      <c r="G189" s="35">
        <f t="shared" si="61"/>
        <v>0</v>
      </c>
      <c r="H189" s="35">
        <f t="shared" si="61"/>
        <v>0</v>
      </c>
      <c r="I189" s="35">
        <f t="shared" si="61"/>
        <v>0</v>
      </c>
      <c r="J189" s="35">
        <f t="shared" si="61"/>
        <v>0</v>
      </c>
      <c r="K189" s="35">
        <f t="shared" si="61"/>
        <v>0</v>
      </c>
      <c r="L189" s="35">
        <f t="shared" si="61"/>
        <v>0</v>
      </c>
      <c r="M189" s="35">
        <f t="shared" si="61"/>
        <v>0</v>
      </c>
      <c r="N189" s="37">
        <f>I189-D189</f>
        <v>0</v>
      </c>
      <c r="O189" s="35">
        <f t="shared" si="55"/>
        <v>0</v>
      </c>
      <c r="P189" s="37">
        <f>J189-E189</f>
        <v>0</v>
      </c>
      <c r="Q189" s="35">
        <v>0</v>
      </c>
      <c r="R189" s="37">
        <f>K189-F189</f>
        <v>0</v>
      </c>
      <c r="S189" s="35">
        <v>0</v>
      </c>
      <c r="T189" s="37">
        <f t="shared" si="53"/>
        <v>0</v>
      </c>
      <c r="U189" s="35">
        <f t="shared" si="54"/>
        <v>0</v>
      </c>
      <c r="V189" s="37">
        <f>M189-H189</f>
        <v>0</v>
      </c>
      <c r="W189" s="35">
        <v>0</v>
      </c>
      <c r="X189" s="36" t="s">
        <v>25</v>
      </c>
    </row>
    <row r="190" spans="1:24" hidden="1" outlineLevel="1" x14ac:dyDescent="0.25">
      <c r="A190" s="9" t="s">
        <v>87</v>
      </c>
      <c r="B190" s="31"/>
      <c r="C190" s="37"/>
      <c r="D190" s="35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5">
        <f t="shared" si="55"/>
        <v>0</v>
      </c>
      <c r="P190" s="37"/>
      <c r="Q190" s="35"/>
      <c r="R190" s="37"/>
      <c r="S190" s="35"/>
      <c r="T190" s="37">
        <f t="shared" si="53"/>
        <v>0</v>
      </c>
      <c r="U190" s="35">
        <f t="shared" si="54"/>
        <v>0</v>
      </c>
      <c r="V190" s="37"/>
      <c r="W190" s="35"/>
      <c r="X190" s="36"/>
    </row>
    <row r="191" spans="1:24" hidden="1" outlineLevel="1" x14ac:dyDescent="0.25">
      <c r="A191" s="9" t="s">
        <v>87</v>
      </c>
      <c r="B191" s="31"/>
      <c r="C191" s="37"/>
      <c r="D191" s="35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5">
        <f t="shared" si="55"/>
        <v>0</v>
      </c>
      <c r="P191" s="37"/>
      <c r="Q191" s="35"/>
      <c r="R191" s="37"/>
      <c r="S191" s="35"/>
      <c r="T191" s="37">
        <f t="shared" si="53"/>
        <v>0</v>
      </c>
      <c r="U191" s="35">
        <f t="shared" si="54"/>
        <v>0</v>
      </c>
      <c r="V191" s="37"/>
      <c r="W191" s="35"/>
      <c r="X191" s="36"/>
    </row>
    <row r="192" spans="1:24" hidden="1" outlineLevel="1" x14ac:dyDescent="0.25">
      <c r="A192" s="9" t="s">
        <v>87</v>
      </c>
      <c r="B192" s="31"/>
      <c r="C192" s="37"/>
      <c r="D192" s="35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5">
        <f t="shared" si="55"/>
        <v>0</v>
      </c>
      <c r="P192" s="37"/>
      <c r="Q192" s="35"/>
      <c r="R192" s="37"/>
      <c r="S192" s="35"/>
      <c r="T192" s="37">
        <f t="shared" si="53"/>
        <v>0</v>
      </c>
      <c r="U192" s="35">
        <f t="shared" si="54"/>
        <v>0</v>
      </c>
      <c r="V192" s="37"/>
      <c r="W192" s="35"/>
      <c r="X192" s="36"/>
    </row>
    <row r="193" spans="1:24" hidden="1" outlineLevel="1" x14ac:dyDescent="0.25">
      <c r="A193" s="9" t="s">
        <v>87</v>
      </c>
      <c r="B193" s="31"/>
      <c r="C193" s="37"/>
      <c r="D193" s="35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5">
        <f t="shared" si="55"/>
        <v>0</v>
      </c>
      <c r="P193" s="37"/>
      <c r="Q193" s="35"/>
      <c r="R193" s="37"/>
      <c r="S193" s="35"/>
      <c r="T193" s="37">
        <f t="shared" si="53"/>
        <v>0</v>
      </c>
      <c r="U193" s="35">
        <f t="shared" si="54"/>
        <v>0</v>
      </c>
      <c r="V193" s="37"/>
      <c r="W193" s="35"/>
      <c r="X193" s="36"/>
    </row>
    <row r="194" spans="1:24" hidden="1" outlineLevel="1" x14ac:dyDescent="0.25">
      <c r="A194" s="9" t="s">
        <v>87</v>
      </c>
      <c r="B194" s="31"/>
      <c r="C194" s="37"/>
      <c r="D194" s="35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5">
        <f t="shared" si="55"/>
        <v>0</v>
      </c>
      <c r="P194" s="37"/>
      <c r="Q194" s="35"/>
      <c r="R194" s="37"/>
      <c r="S194" s="35"/>
      <c r="T194" s="37">
        <f t="shared" si="53"/>
        <v>0</v>
      </c>
      <c r="U194" s="35">
        <f t="shared" si="54"/>
        <v>0</v>
      </c>
      <c r="V194" s="37"/>
      <c r="W194" s="35"/>
      <c r="X194" s="36"/>
    </row>
    <row r="195" spans="1:24" ht="47.25" collapsed="1" x14ac:dyDescent="0.25">
      <c r="A195" s="9" t="s">
        <v>89</v>
      </c>
      <c r="B195" s="31" t="s">
        <v>90</v>
      </c>
      <c r="C195" s="37" t="s">
        <v>24</v>
      </c>
      <c r="D195" s="35">
        <f>SUM(D196:D198)</f>
        <v>0</v>
      </c>
      <c r="E195" s="35">
        <f t="shared" ref="E195:M195" si="62">SUM(E196:E198)</f>
        <v>0</v>
      </c>
      <c r="F195" s="35">
        <f t="shared" si="62"/>
        <v>0</v>
      </c>
      <c r="G195" s="35">
        <f t="shared" si="62"/>
        <v>0</v>
      </c>
      <c r="H195" s="35">
        <f t="shared" si="62"/>
        <v>0</v>
      </c>
      <c r="I195" s="35">
        <f t="shared" si="62"/>
        <v>0</v>
      </c>
      <c r="J195" s="35">
        <f t="shared" si="62"/>
        <v>0</v>
      </c>
      <c r="K195" s="35">
        <f t="shared" si="62"/>
        <v>0</v>
      </c>
      <c r="L195" s="35">
        <f t="shared" si="62"/>
        <v>0</v>
      </c>
      <c r="M195" s="35">
        <f t="shared" si="62"/>
        <v>0</v>
      </c>
      <c r="N195" s="37">
        <f>I195-D195</f>
        <v>0</v>
      </c>
      <c r="O195" s="35">
        <f t="shared" si="55"/>
        <v>0</v>
      </c>
      <c r="P195" s="37">
        <f>J195-E195</f>
        <v>0</v>
      </c>
      <c r="Q195" s="35">
        <v>0</v>
      </c>
      <c r="R195" s="37">
        <f>K195-F195</f>
        <v>0</v>
      </c>
      <c r="S195" s="35">
        <v>0</v>
      </c>
      <c r="T195" s="37">
        <f t="shared" si="53"/>
        <v>0</v>
      </c>
      <c r="U195" s="35">
        <f t="shared" si="54"/>
        <v>0</v>
      </c>
      <c r="V195" s="37">
        <f>M195-H195</f>
        <v>0</v>
      </c>
      <c r="W195" s="35">
        <v>0</v>
      </c>
      <c r="X195" s="36" t="s">
        <v>25</v>
      </c>
    </row>
    <row r="196" spans="1:24" hidden="1" outlineLevel="1" x14ac:dyDescent="0.25">
      <c r="A196" s="9" t="s">
        <v>89</v>
      </c>
      <c r="B196" s="31"/>
      <c r="C196" s="37"/>
      <c r="D196" s="35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5">
        <f t="shared" si="55"/>
        <v>0</v>
      </c>
      <c r="P196" s="37"/>
      <c r="Q196" s="35"/>
      <c r="R196" s="37"/>
      <c r="S196" s="35"/>
      <c r="T196" s="37">
        <f t="shared" si="53"/>
        <v>0</v>
      </c>
      <c r="U196" s="35">
        <f t="shared" si="54"/>
        <v>0</v>
      </c>
      <c r="V196" s="37"/>
      <c r="W196" s="35"/>
      <c r="X196" s="36"/>
    </row>
    <row r="197" spans="1:24" hidden="1" outlineLevel="1" x14ac:dyDescent="0.25">
      <c r="A197" s="9" t="s">
        <v>89</v>
      </c>
      <c r="B197" s="31"/>
      <c r="C197" s="37"/>
      <c r="D197" s="35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5">
        <f t="shared" si="55"/>
        <v>0</v>
      </c>
      <c r="P197" s="37"/>
      <c r="Q197" s="35"/>
      <c r="R197" s="37"/>
      <c r="S197" s="35"/>
      <c r="T197" s="37">
        <f t="shared" si="53"/>
        <v>0</v>
      </c>
      <c r="U197" s="35">
        <f t="shared" si="54"/>
        <v>0</v>
      </c>
      <c r="V197" s="37"/>
      <c r="W197" s="35"/>
      <c r="X197" s="36"/>
    </row>
    <row r="198" spans="1:24" hidden="1" outlineLevel="1" x14ac:dyDescent="0.25">
      <c r="A198" s="9" t="s">
        <v>89</v>
      </c>
      <c r="B198" s="31"/>
      <c r="C198" s="37"/>
      <c r="D198" s="35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5">
        <f t="shared" si="55"/>
        <v>0</v>
      </c>
      <c r="P198" s="37"/>
      <c r="Q198" s="35"/>
      <c r="R198" s="37"/>
      <c r="S198" s="35"/>
      <c r="T198" s="37">
        <f t="shared" si="53"/>
        <v>0</v>
      </c>
      <c r="U198" s="35">
        <f t="shared" si="54"/>
        <v>0</v>
      </c>
      <c r="V198" s="37"/>
      <c r="W198" s="35"/>
      <c r="X198" s="36"/>
    </row>
    <row r="199" spans="1:24" ht="47.25" collapsed="1" x14ac:dyDescent="0.25">
      <c r="A199" s="9" t="s">
        <v>138</v>
      </c>
      <c r="B199" s="31" t="s">
        <v>139</v>
      </c>
      <c r="C199" s="37" t="s">
        <v>24</v>
      </c>
      <c r="D199" s="35">
        <f>SUM(D200:D202)</f>
        <v>0</v>
      </c>
      <c r="E199" s="35">
        <f t="shared" ref="E199:M199" si="63">SUM(E200:E202)</f>
        <v>0</v>
      </c>
      <c r="F199" s="35">
        <f t="shared" si="63"/>
        <v>0</v>
      </c>
      <c r="G199" s="35">
        <f t="shared" si="63"/>
        <v>0</v>
      </c>
      <c r="H199" s="35">
        <f t="shared" si="63"/>
        <v>0</v>
      </c>
      <c r="I199" s="35">
        <f t="shared" si="63"/>
        <v>0</v>
      </c>
      <c r="J199" s="35">
        <f t="shared" si="63"/>
        <v>0</v>
      </c>
      <c r="K199" s="35">
        <f t="shared" si="63"/>
        <v>0</v>
      </c>
      <c r="L199" s="35">
        <f t="shared" si="63"/>
        <v>0</v>
      </c>
      <c r="M199" s="35">
        <f t="shared" si="63"/>
        <v>0</v>
      </c>
      <c r="N199" s="37">
        <f>I199-D199</f>
        <v>0</v>
      </c>
      <c r="O199" s="35">
        <f t="shared" si="55"/>
        <v>0</v>
      </c>
      <c r="P199" s="37">
        <f>J199-E199</f>
        <v>0</v>
      </c>
      <c r="Q199" s="35">
        <v>0</v>
      </c>
      <c r="R199" s="37">
        <f>K199-F199</f>
        <v>0</v>
      </c>
      <c r="S199" s="35">
        <v>0</v>
      </c>
      <c r="T199" s="37">
        <f t="shared" si="53"/>
        <v>0</v>
      </c>
      <c r="U199" s="35">
        <f t="shared" si="54"/>
        <v>0</v>
      </c>
      <c r="V199" s="37">
        <f>M199-H199</f>
        <v>0</v>
      </c>
      <c r="W199" s="35">
        <v>0</v>
      </c>
      <c r="X199" s="36" t="s">
        <v>25</v>
      </c>
    </row>
    <row r="200" spans="1:24" hidden="1" outlineLevel="1" x14ac:dyDescent="0.25">
      <c r="A200" s="9" t="s">
        <v>138</v>
      </c>
      <c r="B200" s="31"/>
      <c r="C200" s="37"/>
      <c r="D200" s="35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5">
        <f t="shared" si="55"/>
        <v>0</v>
      </c>
      <c r="P200" s="37"/>
      <c r="Q200" s="35"/>
      <c r="R200" s="37"/>
      <c r="S200" s="35"/>
      <c r="T200" s="37">
        <f t="shared" si="53"/>
        <v>0</v>
      </c>
      <c r="U200" s="35">
        <f t="shared" si="54"/>
        <v>0</v>
      </c>
      <c r="V200" s="37"/>
      <c r="W200" s="35"/>
      <c r="X200" s="36"/>
    </row>
    <row r="201" spans="1:24" hidden="1" outlineLevel="1" x14ac:dyDescent="0.25">
      <c r="A201" s="9" t="s">
        <v>138</v>
      </c>
      <c r="B201" s="31"/>
      <c r="C201" s="37"/>
      <c r="D201" s="35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5">
        <f t="shared" si="55"/>
        <v>0</v>
      </c>
      <c r="P201" s="37"/>
      <c r="Q201" s="35"/>
      <c r="R201" s="37"/>
      <c r="S201" s="35"/>
      <c r="T201" s="37">
        <f t="shared" si="53"/>
        <v>0</v>
      </c>
      <c r="U201" s="35">
        <f t="shared" si="54"/>
        <v>0</v>
      </c>
      <c r="V201" s="37"/>
      <c r="W201" s="35"/>
      <c r="X201" s="36"/>
    </row>
    <row r="202" spans="1:24" hidden="1" outlineLevel="1" x14ac:dyDescent="0.25">
      <c r="A202" s="9" t="s">
        <v>138</v>
      </c>
      <c r="B202" s="31"/>
      <c r="C202" s="37"/>
      <c r="D202" s="35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5">
        <f t="shared" si="55"/>
        <v>0</v>
      </c>
      <c r="P202" s="37"/>
      <c r="Q202" s="35"/>
      <c r="R202" s="37"/>
      <c r="S202" s="35"/>
      <c r="T202" s="37">
        <f t="shared" si="53"/>
        <v>0</v>
      </c>
      <c r="U202" s="35">
        <f t="shared" si="54"/>
        <v>0</v>
      </c>
      <c r="V202" s="37"/>
      <c r="W202" s="35"/>
      <c r="X202" s="36"/>
    </row>
    <row r="203" spans="1:24" ht="47.25" collapsed="1" x14ac:dyDescent="0.25">
      <c r="A203" s="9" t="s">
        <v>140</v>
      </c>
      <c r="B203" s="31" t="s">
        <v>141</v>
      </c>
      <c r="C203" s="37" t="s">
        <v>24</v>
      </c>
      <c r="D203" s="35">
        <f>SUM(D204:D206)</f>
        <v>0</v>
      </c>
      <c r="E203" s="35">
        <f t="shared" ref="E203:M203" si="64">SUM(E204:E206)</f>
        <v>0</v>
      </c>
      <c r="F203" s="35">
        <f t="shared" si="64"/>
        <v>0</v>
      </c>
      <c r="G203" s="35">
        <f t="shared" si="64"/>
        <v>0</v>
      </c>
      <c r="H203" s="35">
        <f t="shared" si="64"/>
        <v>0</v>
      </c>
      <c r="I203" s="35">
        <f t="shared" si="64"/>
        <v>0</v>
      </c>
      <c r="J203" s="35">
        <f t="shared" si="64"/>
        <v>0</v>
      </c>
      <c r="K203" s="35">
        <f t="shared" si="64"/>
        <v>0</v>
      </c>
      <c r="L203" s="35">
        <f t="shared" si="64"/>
        <v>0</v>
      </c>
      <c r="M203" s="35">
        <f t="shared" si="64"/>
        <v>0</v>
      </c>
      <c r="N203" s="37">
        <f>I203-D203</f>
        <v>0</v>
      </c>
      <c r="O203" s="35">
        <f t="shared" si="55"/>
        <v>0</v>
      </c>
      <c r="P203" s="37">
        <f>J203-E203</f>
        <v>0</v>
      </c>
      <c r="Q203" s="35">
        <v>0</v>
      </c>
      <c r="R203" s="37">
        <f>K203-F203</f>
        <v>0</v>
      </c>
      <c r="S203" s="35">
        <v>0</v>
      </c>
      <c r="T203" s="37">
        <f t="shared" si="53"/>
        <v>0</v>
      </c>
      <c r="U203" s="35">
        <f t="shared" si="54"/>
        <v>0</v>
      </c>
      <c r="V203" s="37">
        <f>M203-H203</f>
        <v>0</v>
      </c>
      <c r="W203" s="35">
        <v>0</v>
      </c>
      <c r="X203" s="36" t="s">
        <v>25</v>
      </c>
    </row>
    <row r="204" spans="1:24" hidden="1" outlineLevel="1" x14ac:dyDescent="0.25">
      <c r="A204" s="9" t="s">
        <v>140</v>
      </c>
      <c r="B204" s="31"/>
      <c r="C204" s="37"/>
      <c r="D204" s="35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5">
        <f t="shared" si="55"/>
        <v>0</v>
      </c>
      <c r="P204" s="37"/>
      <c r="Q204" s="35"/>
      <c r="R204" s="37"/>
      <c r="S204" s="35"/>
      <c r="T204" s="37">
        <f t="shared" si="53"/>
        <v>0</v>
      </c>
      <c r="U204" s="35">
        <f t="shared" si="54"/>
        <v>0</v>
      </c>
      <c r="V204" s="37"/>
      <c r="W204" s="35"/>
      <c r="X204" s="36"/>
    </row>
    <row r="205" spans="1:24" hidden="1" outlineLevel="1" x14ac:dyDescent="0.25">
      <c r="A205" s="9" t="s">
        <v>140</v>
      </c>
      <c r="B205" s="31"/>
      <c r="C205" s="37"/>
      <c r="D205" s="35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5">
        <f t="shared" si="55"/>
        <v>0</v>
      </c>
      <c r="P205" s="37"/>
      <c r="Q205" s="35"/>
      <c r="R205" s="37"/>
      <c r="S205" s="35"/>
      <c r="T205" s="37">
        <f t="shared" si="53"/>
        <v>0</v>
      </c>
      <c r="U205" s="35">
        <f t="shared" si="54"/>
        <v>0</v>
      </c>
      <c r="V205" s="37"/>
      <c r="W205" s="35"/>
      <c r="X205" s="36"/>
    </row>
    <row r="206" spans="1:24" hidden="1" outlineLevel="1" x14ac:dyDescent="0.25">
      <c r="A206" s="9" t="s">
        <v>140</v>
      </c>
      <c r="B206" s="31"/>
      <c r="C206" s="37"/>
      <c r="D206" s="35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5">
        <f t="shared" si="55"/>
        <v>0</v>
      </c>
      <c r="P206" s="37"/>
      <c r="Q206" s="35"/>
      <c r="R206" s="37"/>
      <c r="S206" s="35"/>
      <c r="T206" s="37">
        <f t="shared" si="53"/>
        <v>0</v>
      </c>
      <c r="U206" s="35">
        <f t="shared" si="54"/>
        <v>0</v>
      </c>
      <c r="V206" s="37"/>
      <c r="W206" s="35"/>
      <c r="X206" s="36"/>
    </row>
    <row r="207" spans="1:24" ht="47.25" collapsed="1" x14ac:dyDescent="0.25">
      <c r="A207" s="12" t="s">
        <v>91</v>
      </c>
      <c r="B207" s="29" t="s">
        <v>92</v>
      </c>
      <c r="C207" s="37" t="s">
        <v>24</v>
      </c>
      <c r="D207" s="35">
        <f>D208+D212</f>
        <v>0</v>
      </c>
      <c r="E207" s="35">
        <f t="shared" ref="E207:M207" si="65">E208+E212</f>
        <v>0</v>
      </c>
      <c r="F207" s="35">
        <f t="shared" si="65"/>
        <v>0</v>
      </c>
      <c r="G207" s="35">
        <f t="shared" si="65"/>
        <v>0</v>
      </c>
      <c r="H207" s="35">
        <f t="shared" si="65"/>
        <v>0</v>
      </c>
      <c r="I207" s="35">
        <f t="shared" si="65"/>
        <v>0</v>
      </c>
      <c r="J207" s="35">
        <f t="shared" si="65"/>
        <v>0</v>
      </c>
      <c r="K207" s="35">
        <f t="shared" si="65"/>
        <v>0</v>
      </c>
      <c r="L207" s="35">
        <f t="shared" si="65"/>
        <v>0</v>
      </c>
      <c r="M207" s="35">
        <f t="shared" si="65"/>
        <v>0</v>
      </c>
      <c r="N207" s="37">
        <f>I207-D207</f>
        <v>0</v>
      </c>
      <c r="O207" s="35">
        <f t="shared" si="55"/>
        <v>0</v>
      </c>
      <c r="P207" s="37">
        <f>J207-E207</f>
        <v>0</v>
      </c>
      <c r="Q207" s="35">
        <v>0</v>
      </c>
      <c r="R207" s="37">
        <f>K207-F207</f>
        <v>0</v>
      </c>
      <c r="S207" s="35">
        <v>0</v>
      </c>
      <c r="T207" s="37">
        <f t="shared" si="53"/>
        <v>0</v>
      </c>
      <c r="U207" s="35">
        <f t="shared" si="54"/>
        <v>0</v>
      </c>
      <c r="V207" s="37">
        <f>M207-H207</f>
        <v>0</v>
      </c>
      <c r="W207" s="35">
        <v>0</v>
      </c>
      <c r="X207" s="36" t="s">
        <v>25</v>
      </c>
    </row>
    <row r="208" spans="1:24" ht="31.5" x14ac:dyDescent="0.25">
      <c r="A208" s="9" t="s">
        <v>93</v>
      </c>
      <c r="B208" s="32" t="s">
        <v>94</v>
      </c>
      <c r="C208" s="45" t="s">
        <v>24</v>
      </c>
      <c r="D208" s="35">
        <f>G208+H208</f>
        <v>0</v>
      </c>
      <c r="E208" s="37">
        <v>0</v>
      </c>
      <c r="F208" s="37">
        <v>0</v>
      </c>
      <c r="G208" s="37">
        <v>0</v>
      </c>
      <c r="H208" s="37">
        <v>0</v>
      </c>
      <c r="I208" s="37">
        <f>J208+K208+L208+M208</f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f>I208-D208</f>
        <v>0</v>
      </c>
      <c r="O208" s="35">
        <f t="shared" si="55"/>
        <v>0</v>
      </c>
      <c r="P208" s="37">
        <f>J208-E208</f>
        <v>0</v>
      </c>
      <c r="Q208" s="35">
        <v>0</v>
      </c>
      <c r="R208" s="37">
        <f>K208-F208</f>
        <v>0</v>
      </c>
      <c r="S208" s="35">
        <v>0</v>
      </c>
      <c r="T208" s="37">
        <f t="shared" si="53"/>
        <v>0</v>
      </c>
      <c r="U208" s="35">
        <f t="shared" si="54"/>
        <v>0</v>
      </c>
      <c r="V208" s="37">
        <f>M208-H208</f>
        <v>0</v>
      </c>
      <c r="W208" s="35">
        <v>0</v>
      </c>
      <c r="X208" s="36" t="s">
        <v>25</v>
      </c>
    </row>
    <row r="209" spans="1:24" hidden="1" outlineLevel="1" x14ac:dyDescent="0.25">
      <c r="A209" s="9" t="s">
        <v>93</v>
      </c>
      <c r="B209" s="28"/>
      <c r="C209" s="28"/>
      <c r="D209" s="35"/>
      <c r="E209" s="37"/>
      <c r="F209" s="37"/>
      <c r="G209" s="37"/>
      <c r="H209" s="37"/>
      <c r="I209" s="35"/>
      <c r="J209" s="37"/>
      <c r="K209" s="37"/>
      <c r="L209" s="37"/>
      <c r="M209" s="37"/>
      <c r="N209" s="37"/>
      <c r="O209" s="35">
        <f t="shared" si="55"/>
        <v>0</v>
      </c>
      <c r="P209" s="37"/>
      <c r="Q209" s="35"/>
      <c r="R209" s="37"/>
      <c r="S209" s="35"/>
      <c r="T209" s="37">
        <f t="shared" si="53"/>
        <v>0</v>
      </c>
      <c r="U209" s="35">
        <f t="shared" si="54"/>
        <v>0</v>
      </c>
      <c r="V209" s="37"/>
      <c r="W209" s="35"/>
      <c r="X209" s="36"/>
    </row>
    <row r="210" spans="1:24" hidden="1" outlineLevel="1" x14ac:dyDescent="0.25">
      <c r="A210" s="9" t="s">
        <v>93</v>
      </c>
      <c r="B210" s="28"/>
      <c r="C210" s="28"/>
      <c r="D210" s="35"/>
      <c r="E210" s="37"/>
      <c r="F210" s="37"/>
      <c r="G210" s="37"/>
      <c r="H210" s="37"/>
      <c r="I210" s="35"/>
      <c r="J210" s="37"/>
      <c r="K210" s="37"/>
      <c r="L210" s="37"/>
      <c r="M210" s="37"/>
      <c r="N210" s="37"/>
      <c r="O210" s="35">
        <f t="shared" si="55"/>
        <v>0</v>
      </c>
      <c r="P210" s="37"/>
      <c r="Q210" s="35"/>
      <c r="R210" s="37"/>
      <c r="S210" s="35"/>
      <c r="T210" s="37">
        <f t="shared" si="53"/>
        <v>0</v>
      </c>
      <c r="U210" s="35">
        <f t="shared" si="54"/>
        <v>0</v>
      </c>
      <c r="V210" s="37"/>
      <c r="W210" s="35"/>
      <c r="X210" s="36"/>
    </row>
    <row r="211" spans="1:24" hidden="1" outlineLevel="1" x14ac:dyDescent="0.25">
      <c r="A211" s="9" t="s">
        <v>93</v>
      </c>
      <c r="B211" s="28"/>
      <c r="C211" s="28"/>
      <c r="D211" s="35"/>
      <c r="E211" s="37"/>
      <c r="F211" s="37"/>
      <c r="G211" s="37"/>
      <c r="H211" s="37"/>
      <c r="I211" s="35"/>
      <c r="J211" s="37"/>
      <c r="K211" s="37"/>
      <c r="L211" s="37"/>
      <c r="M211" s="37"/>
      <c r="N211" s="37"/>
      <c r="O211" s="35">
        <f t="shared" si="55"/>
        <v>0</v>
      </c>
      <c r="P211" s="37"/>
      <c r="Q211" s="35"/>
      <c r="R211" s="37"/>
      <c r="S211" s="35"/>
      <c r="T211" s="37">
        <f t="shared" si="53"/>
        <v>0</v>
      </c>
      <c r="U211" s="35">
        <f t="shared" si="54"/>
        <v>0</v>
      </c>
      <c r="V211" s="37"/>
      <c r="W211" s="35"/>
      <c r="X211" s="36"/>
    </row>
    <row r="212" spans="1:24" ht="62.25" customHeight="1" collapsed="1" x14ac:dyDescent="0.25">
      <c r="A212" s="9" t="s">
        <v>95</v>
      </c>
      <c r="B212" s="28" t="s">
        <v>96</v>
      </c>
      <c r="C212" s="28" t="s">
        <v>24</v>
      </c>
      <c r="D212" s="35">
        <f>SUM(D213:D215)</f>
        <v>0</v>
      </c>
      <c r="E212" s="35">
        <f t="shared" ref="E212:M212" si="66">SUM(E213:E215)</f>
        <v>0</v>
      </c>
      <c r="F212" s="35">
        <f t="shared" si="66"/>
        <v>0</v>
      </c>
      <c r="G212" s="35">
        <f t="shared" si="66"/>
        <v>0</v>
      </c>
      <c r="H212" s="35">
        <f t="shared" si="66"/>
        <v>0</v>
      </c>
      <c r="I212" s="35">
        <f t="shared" si="66"/>
        <v>0</v>
      </c>
      <c r="J212" s="35">
        <f t="shared" si="66"/>
        <v>0</v>
      </c>
      <c r="K212" s="35">
        <f t="shared" si="66"/>
        <v>0</v>
      </c>
      <c r="L212" s="35">
        <f t="shared" si="66"/>
        <v>0</v>
      </c>
      <c r="M212" s="35">
        <f t="shared" si="66"/>
        <v>0</v>
      </c>
      <c r="N212" s="37">
        <f>I212-D212</f>
        <v>0</v>
      </c>
      <c r="O212" s="35">
        <f t="shared" si="55"/>
        <v>0</v>
      </c>
      <c r="P212" s="37">
        <f>J212-E212</f>
        <v>0</v>
      </c>
      <c r="Q212" s="35">
        <v>0</v>
      </c>
      <c r="R212" s="37">
        <f>K212-F212</f>
        <v>0</v>
      </c>
      <c r="S212" s="35">
        <v>0</v>
      </c>
      <c r="T212" s="37">
        <f t="shared" ref="T212:T233" si="67">L212-G212</f>
        <v>0</v>
      </c>
      <c r="U212" s="35">
        <f t="shared" ref="U212:U233" si="68">IFERROR(T212/G212*100,0)</f>
        <v>0</v>
      </c>
      <c r="V212" s="37">
        <f>M212-H212</f>
        <v>0</v>
      </c>
      <c r="W212" s="35">
        <v>0</v>
      </c>
      <c r="X212" s="36" t="s">
        <v>25</v>
      </c>
    </row>
    <row r="213" spans="1:24" hidden="1" outlineLevel="1" x14ac:dyDescent="0.25">
      <c r="A213" s="9" t="s">
        <v>95</v>
      </c>
      <c r="B213" s="28"/>
      <c r="C213" s="28"/>
      <c r="D213" s="35"/>
      <c r="E213" s="37"/>
      <c r="F213" s="37"/>
      <c r="G213" s="37"/>
      <c r="H213" s="37"/>
      <c r="I213" s="35"/>
      <c r="J213" s="37"/>
      <c r="K213" s="37"/>
      <c r="L213" s="37"/>
      <c r="M213" s="37"/>
      <c r="N213" s="37"/>
      <c r="O213" s="35">
        <f t="shared" si="55"/>
        <v>0</v>
      </c>
      <c r="P213" s="37"/>
      <c r="Q213" s="35"/>
      <c r="R213" s="37"/>
      <c r="S213" s="35"/>
      <c r="T213" s="37">
        <f t="shared" si="67"/>
        <v>0</v>
      </c>
      <c r="U213" s="35">
        <f t="shared" si="68"/>
        <v>0</v>
      </c>
      <c r="V213" s="37"/>
      <c r="W213" s="35"/>
      <c r="X213" s="36"/>
    </row>
    <row r="214" spans="1:24" hidden="1" outlineLevel="1" x14ac:dyDescent="0.25">
      <c r="A214" s="9" t="s">
        <v>95</v>
      </c>
      <c r="B214" s="28"/>
      <c r="C214" s="28"/>
      <c r="D214" s="35"/>
      <c r="E214" s="37"/>
      <c r="F214" s="37"/>
      <c r="G214" s="37"/>
      <c r="H214" s="37"/>
      <c r="I214" s="35"/>
      <c r="J214" s="37"/>
      <c r="K214" s="37"/>
      <c r="L214" s="37"/>
      <c r="M214" s="37"/>
      <c r="N214" s="37"/>
      <c r="O214" s="35">
        <f t="shared" si="55"/>
        <v>0</v>
      </c>
      <c r="P214" s="37"/>
      <c r="Q214" s="35"/>
      <c r="R214" s="37"/>
      <c r="S214" s="35"/>
      <c r="T214" s="37">
        <f t="shared" si="67"/>
        <v>0</v>
      </c>
      <c r="U214" s="35">
        <f t="shared" si="68"/>
        <v>0</v>
      </c>
      <c r="V214" s="37"/>
      <c r="W214" s="35"/>
      <c r="X214" s="36"/>
    </row>
    <row r="215" spans="1:24" hidden="1" outlineLevel="1" x14ac:dyDescent="0.25">
      <c r="A215" s="9" t="s">
        <v>95</v>
      </c>
      <c r="B215" s="28"/>
      <c r="C215" s="28"/>
      <c r="D215" s="35"/>
      <c r="E215" s="37"/>
      <c r="F215" s="37"/>
      <c r="G215" s="37"/>
      <c r="H215" s="37"/>
      <c r="I215" s="35"/>
      <c r="J215" s="37"/>
      <c r="K215" s="37"/>
      <c r="L215" s="37"/>
      <c r="M215" s="37"/>
      <c r="N215" s="37"/>
      <c r="O215" s="35">
        <f t="shared" si="55"/>
        <v>0</v>
      </c>
      <c r="P215" s="37"/>
      <c r="Q215" s="35"/>
      <c r="R215" s="37"/>
      <c r="S215" s="35"/>
      <c r="T215" s="37">
        <f t="shared" si="67"/>
        <v>0</v>
      </c>
      <c r="U215" s="35">
        <f t="shared" si="68"/>
        <v>0</v>
      </c>
      <c r="V215" s="37"/>
      <c r="W215" s="35"/>
      <c r="X215" s="36"/>
    </row>
    <row r="216" spans="1:24" ht="63" collapsed="1" x14ac:dyDescent="0.25">
      <c r="A216" s="9" t="s">
        <v>97</v>
      </c>
      <c r="B216" s="28" t="s">
        <v>98</v>
      </c>
      <c r="C216" s="28" t="s">
        <v>24</v>
      </c>
      <c r="D216" s="35">
        <f>D217+D221</f>
        <v>0</v>
      </c>
      <c r="E216" s="35">
        <f t="shared" ref="E216:M216" si="69">E217+E221</f>
        <v>0</v>
      </c>
      <c r="F216" s="35">
        <f t="shared" si="69"/>
        <v>0</v>
      </c>
      <c r="G216" s="35">
        <f t="shared" si="69"/>
        <v>0</v>
      </c>
      <c r="H216" s="35">
        <f t="shared" si="69"/>
        <v>0</v>
      </c>
      <c r="I216" s="35">
        <f t="shared" si="69"/>
        <v>0</v>
      </c>
      <c r="J216" s="35">
        <f t="shared" si="69"/>
        <v>0</v>
      </c>
      <c r="K216" s="35">
        <f t="shared" si="69"/>
        <v>0</v>
      </c>
      <c r="L216" s="35">
        <f t="shared" si="69"/>
        <v>0</v>
      </c>
      <c r="M216" s="35">
        <f t="shared" si="69"/>
        <v>0</v>
      </c>
      <c r="N216" s="37">
        <f>I216-D216</f>
        <v>0</v>
      </c>
      <c r="O216" s="35">
        <f t="shared" si="55"/>
        <v>0</v>
      </c>
      <c r="P216" s="37">
        <f>J216-E216</f>
        <v>0</v>
      </c>
      <c r="Q216" s="35">
        <v>0</v>
      </c>
      <c r="R216" s="37">
        <f>K216-F216</f>
        <v>0</v>
      </c>
      <c r="S216" s="35">
        <v>0</v>
      </c>
      <c r="T216" s="37">
        <f t="shared" si="67"/>
        <v>0</v>
      </c>
      <c r="U216" s="35">
        <f t="shared" si="68"/>
        <v>0</v>
      </c>
      <c r="V216" s="37">
        <f>M216-H216</f>
        <v>0</v>
      </c>
      <c r="W216" s="35">
        <v>0</v>
      </c>
      <c r="X216" s="36" t="s">
        <v>25</v>
      </c>
    </row>
    <row r="217" spans="1:24" ht="63" x14ac:dyDescent="0.25">
      <c r="A217" s="9" t="s">
        <v>99</v>
      </c>
      <c r="B217" s="28" t="s">
        <v>100</v>
      </c>
      <c r="C217" s="28" t="s">
        <v>24</v>
      </c>
      <c r="D217" s="35">
        <f>SUM(D218:D220)</f>
        <v>0</v>
      </c>
      <c r="E217" s="35">
        <f t="shared" ref="E217" si="70">SUM(E218:E220)</f>
        <v>0</v>
      </c>
      <c r="F217" s="35">
        <f t="shared" ref="F217" si="71">SUM(F218:F220)</f>
        <v>0</v>
      </c>
      <c r="G217" s="35">
        <f t="shared" ref="G217" si="72">SUM(G218:G220)</f>
        <v>0</v>
      </c>
      <c r="H217" s="35">
        <f t="shared" ref="H217" si="73">SUM(H218:H220)</f>
        <v>0</v>
      </c>
      <c r="I217" s="35">
        <f t="shared" ref="I217" si="74">SUM(I218:I220)</f>
        <v>0</v>
      </c>
      <c r="J217" s="35">
        <f t="shared" ref="J217" si="75">SUM(J218:J220)</f>
        <v>0</v>
      </c>
      <c r="K217" s="35">
        <f t="shared" ref="K217" si="76">SUM(K218:K220)</f>
        <v>0</v>
      </c>
      <c r="L217" s="35">
        <f t="shared" ref="L217" si="77">SUM(L218:L220)</f>
        <v>0</v>
      </c>
      <c r="M217" s="37">
        <v>0</v>
      </c>
      <c r="N217" s="37">
        <f>I217-D217</f>
        <v>0</v>
      </c>
      <c r="O217" s="35">
        <f t="shared" si="55"/>
        <v>0</v>
      </c>
      <c r="P217" s="37">
        <f>J217-E217</f>
        <v>0</v>
      </c>
      <c r="Q217" s="35">
        <v>0</v>
      </c>
      <c r="R217" s="37">
        <f>K217-F217</f>
        <v>0</v>
      </c>
      <c r="S217" s="35">
        <v>0</v>
      </c>
      <c r="T217" s="37">
        <f t="shared" si="67"/>
        <v>0</v>
      </c>
      <c r="U217" s="35">
        <f t="shared" si="68"/>
        <v>0</v>
      </c>
      <c r="V217" s="37">
        <f>M217-H217</f>
        <v>0</v>
      </c>
      <c r="W217" s="35">
        <v>0</v>
      </c>
      <c r="X217" s="36" t="s">
        <v>25</v>
      </c>
    </row>
    <row r="218" spans="1:24" hidden="1" outlineLevel="1" x14ac:dyDescent="0.25">
      <c r="A218" s="9" t="s">
        <v>99</v>
      </c>
      <c r="B218" s="28"/>
      <c r="C218" s="28"/>
      <c r="D218" s="35"/>
      <c r="E218" s="37"/>
      <c r="F218" s="37"/>
      <c r="G218" s="37"/>
      <c r="H218" s="37"/>
      <c r="I218" s="35"/>
      <c r="J218" s="37"/>
      <c r="K218" s="37"/>
      <c r="L218" s="37"/>
      <c r="M218" s="37"/>
      <c r="N218" s="37"/>
      <c r="O218" s="35">
        <f t="shared" si="55"/>
        <v>0</v>
      </c>
      <c r="P218" s="37"/>
      <c r="Q218" s="35"/>
      <c r="R218" s="37"/>
      <c r="S218" s="35"/>
      <c r="T218" s="37">
        <f t="shared" si="67"/>
        <v>0</v>
      </c>
      <c r="U218" s="35">
        <f t="shared" si="68"/>
        <v>0</v>
      </c>
      <c r="V218" s="37"/>
      <c r="W218" s="35"/>
      <c r="X218" s="36"/>
    </row>
    <row r="219" spans="1:24" hidden="1" outlineLevel="1" x14ac:dyDescent="0.25">
      <c r="A219" s="9" t="s">
        <v>99</v>
      </c>
      <c r="B219" s="28"/>
      <c r="C219" s="28"/>
      <c r="D219" s="35"/>
      <c r="E219" s="37"/>
      <c r="F219" s="37"/>
      <c r="G219" s="37"/>
      <c r="H219" s="37"/>
      <c r="I219" s="35"/>
      <c r="J219" s="37"/>
      <c r="K219" s="37"/>
      <c r="L219" s="37"/>
      <c r="M219" s="37"/>
      <c r="N219" s="37"/>
      <c r="O219" s="35">
        <f t="shared" ref="O219:O233" si="78">IFERROR(N219/D219*100,0)</f>
        <v>0</v>
      </c>
      <c r="P219" s="37"/>
      <c r="Q219" s="35"/>
      <c r="R219" s="37"/>
      <c r="S219" s="35"/>
      <c r="T219" s="37">
        <f t="shared" si="67"/>
        <v>0</v>
      </c>
      <c r="U219" s="35">
        <f t="shared" si="68"/>
        <v>0</v>
      </c>
      <c r="V219" s="37"/>
      <c r="W219" s="35"/>
      <c r="X219" s="36"/>
    </row>
    <row r="220" spans="1:24" hidden="1" outlineLevel="1" x14ac:dyDescent="0.25">
      <c r="A220" s="9" t="s">
        <v>99</v>
      </c>
      <c r="B220" s="28"/>
      <c r="C220" s="28"/>
      <c r="D220" s="35"/>
      <c r="E220" s="37"/>
      <c r="F220" s="37"/>
      <c r="G220" s="37"/>
      <c r="H220" s="37"/>
      <c r="I220" s="35"/>
      <c r="J220" s="37"/>
      <c r="K220" s="37"/>
      <c r="L220" s="37"/>
      <c r="M220" s="37"/>
      <c r="N220" s="37"/>
      <c r="O220" s="35">
        <f t="shared" si="78"/>
        <v>0</v>
      </c>
      <c r="P220" s="37"/>
      <c r="Q220" s="35"/>
      <c r="R220" s="37"/>
      <c r="S220" s="35"/>
      <c r="T220" s="37">
        <f t="shared" si="67"/>
        <v>0</v>
      </c>
      <c r="U220" s="35">
        <f t="shared" si="68"/>
        <v>0</v>
      </c>
      <c r="V220" s="37"/>
      <c r="W220" s="35"/>
      <c r="X220" s="36"/>
    </row>
    <row r="221" spans="1:24" ht="47.25" collapsed="1" x14ac:dyDescent="0.25">
      <c r="A221" s="9" t="s">
        <v>101</v>
      </c>
      <c r="B221" s="33" t="s">
        <v>102</v>
      </c>
      <c r="C221" s="46" t="s">
        <v>24</v>
      </c>
      <c r="D221" s="35">
        <f>SUM(D222:D224)</f>
        <v>0</v>
      </c>
      <c r="E221" s="35">
        <f t="shared" ref="E221" si="79">SUM(E222:E224)</f>
        <v>0</v>
      </c>
      <c r="F221" s="35">
        <f t="shared" ref="F221" si="80">SUM(F222:F224)</f>
        <v>0</v>
      </c>
      <c r="G221" s="35">
        <f t="shared" ref="G221" si="81">SUM(G222:G224)</f>
        <v>0</v>
      </c>
      <c r="H221" s="35">
        <f t="shared" ref="H221" si="82">SUM(H222:H224)</f>
        <v>0</v>
      </c>
      <c r="I221" s="35">
        <f t="shared" ref="I221" si="83">SUM(I222:I224)</f>
        <v>0</v>
      </c>
      <c r="J221" s="35">
        <f t="shared" ref="J221" si="84">SUM(J222:J224)</f>
        <v>0</v>
      </c>
      <c r="K221" s="35">
        <f t="shared" ref="K221" si="85">SUM(K222:K224)</f>
        <v>0</v>
      </c>
      <c r="L221" s="35">
        <f t="shared" ref="L221" si="86">SUM(L222:L224)</f>
        <v>0</v>
      </c>
      <c r="M221" s="37">
        <v>0</v>
      </c>
      <c r="N221" s="37">
        <f>I221-D221</f>
        <v>0</v>
      </c>
      <c r="O221" s="35">
        <f t="shared" si="78"/>
        <v>0</v>
      </c>
      <c r="P221" s="37">
        <f>J221-E221</f>
        <v>0</v>
      </c>
      <c r="Q221" s="35">
        <v>0</v>
      </c>
      <c r="R221" s="37">
        <f>K221-F221</f>
        <v>0</v>
      </c>
      <c r="S221" s="35">
        <v>0</v>
      </c>
      <c r="T221" s="37">
        <f t="shared" si="67"/>
        <v>0</v>
      </c>
      <c r="U221" s="35">
        <f t="shared" si="68"/>
        <v>0</v>
      </c>
      <c r="V221" s="37">
        <f>M221-H221</f>
        <v>0</v>
      </c>
      <c r="W221" s="35">
        <v>0</v>
      </c>
      <c r="X221" s="36" t="s">
        <v>25</v>
      </c>
    </row>
    <row r="222" spans="1:24" hidden="1" outlineLevel="1" x14ac:dyDescent="0.25">
      <c r="A222" s="9" t="s">
        <v>101</v>
      </c>
      <c r="B222" s="33"/>
      <c r="C222" s="46"/>
      <c r="D222" s="35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5">
        <f t="shared" si="78"/>
        <v>0</v>
      </c>
      <c r="P222" s="37"/>
      <c r="Q222" s="35"/>
      <c r="R222" s="37"/>
      <c r="S222" s="35"/>
      <c r="T222" s="37">
        <f t="shared" si="67"/>
        <v>0</v>
      </c>
      <c r="U222" s="35">
        <f t="shared" si="68"/>
        <v>0</v>
      </c>
      <c r="V222" s="37"/>
      <c r="W222" s="35"/>
      <c r="X222" s="36"/>
    </row>
    <row r="223" spans="1:24" hidden="1" outlineLevel="1" x14ac:dyDescent="0.25">
      <c r="A223" s="9" t="s">
        <v>101</v>
      </c>
      <c r="B223" s="33"/>
      <c r="C223" s="46"/>
      <c r="D223" s="35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5">
        <f t="shared" si="78"/>
        <v>0</v>
      </c>
      <c r="P223" s="37"/>
      <c r="Q223" s="35"/>
      <c r="R223" s="37"/>
      <c r="S223" s="35"/>
      <c r="T223" s="37">
        <f t="shared" si="67"/>
        <v>0</v>
      </c>
      <c r="U223" s="35">
        <f t="shared" si="68"/>
        <v>0</v>
      </c>
      <c r="V223" s="37"/>
      <c r="W223" s="35"/>
      <c r="X223" s="36"/>
    </row>
    <row r="224" spans="1:24" hidden="1" outlineLevel="1" x14ac:dyDescent="0.25">
      <c r="A224" s="9" t="s">
        <v>101</v>
      </c>
      <c r="B224" s="33"/>
      <c r="C224" s="46"/>
      <c r="D224" s="35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5">
        <f t="shared" si="78"/>
        <v>0</v>
      </c>
      <c r="P224" s="37"/>
      <c r="Q224" s="35"/>
      <c r="R224" s="37"/>
      <c r="S224" s="35"/>
      <c r="T224" s="37">
        <f t="shared" si="67"/>
        <v>0</v>
      </c>
      <c r="U224" s="35">
        <f t="shared" si="68"/>
        <v>0</v>
      </c>
      <c r="V224" s="37"/>
      <c r="W224" s="35"/>
      <c r="X224" s="36"/>
    </row>
    <row r="225" spans="1:24" ht="31.5" collapsed="1" x14ac:dyDescent="0.25">
      <c r="A225" s="9" t="s">
        <v>103</v>
      </c>
      <c r="B225" s="33" t="s">
        <v>104</v>
      </c>
      <c r="C225" s="46" t="s">
        <v>24</v>
      </c>
      <c r="D225" s="35">
        <f>SUM(D226:D228)</f>
        <v>0</v>
      </c>
      <c r="E225" s="35">
        <f t="shared" ref="E225" si="87">SUM(E226:E228)</f>
        <v>0</v>
      </c>
      <c r="F225" s="35">
        <f t="shared" ref="F225" si="88">SUM(F226:F228)</f>
        <v>0</v>
      </c>
      <c r="G225" s="35">
        <f t="shared" ref="G225" si="89">SUM(G226:G228)</f>
        <v>0</v>
      </c>
      <c r="H225" s="35">
        <f t="shared" ref="H225" si="90">SUM(H226:H228)</f>
        <v>0</v>
      </c>
      <c r="I225" s="35">
        <f t="shared" ref="I225" si="91">SUM(I226:I228)</f>
        <v>0</v>
      </c>
      <c r="J225" s="35">
        <f t="shared" ref="J225" si="92">SUM(J226:J228)</f>
        <v>0</v>
      </c>
      <c r="K225" s="35">
        <f t="shared" ref="K225" si="93">SUM(K226:K228)</f>
        <v>0</v>
      </c>
      <c r="L225" s="35">
        <f t="shared" ref="L225" si="94">SUM(L226:L228)</f>
        <v>0</v>
      </c>
      <c r="M225" s="37">
        <v>0</v>
      </c>
      <c r="N225" s="37">
        <f>I225-D225</f>
        <v>0</v>
      </c>
      <c r="O225" s="35">
        <f t="shared" si="78"/>
        <v>0</v>
      </c>
      <c r="P225" s="37">
        <f>J225-E225</f>
        <v>0</v>
      </c>
      <c r="Q225" s="35">
        <v>0</v>
      </c>
      <c r="R225" s="37">
        <f>K225-F225</f>
        <v>0</v>
      </c>
      <c r="S225" s="35">
        <v>0</v>
      </c>
      <c r="T225" s="37">
        <f t="shared" si="67"/>
        <v>0</v>
      </c>
      <c r="U225" s="35">
        <f t="shared" si="68"/>
        <v>0</v>
      </c>
      <c r="V225" s="37">
        <f>M225-H225</f>
        <v>0</v>
      </c>
      <c r="W225" s="35">
        <v>0</v>
      </c>
      <c r="X225" s="36" t="s">
        <v>25</v>
      </c>
    </row>
    <row r="226" spans="1:24" hidden="1" outlineLevel="1" x14ac:dyDescent="0.25">
      <c r="A226" s="9" t="s">
        <v>103</v>
      </c>
      <c r="B226" s="33"/>
      <c r="C226" s="46"/>
      <c r="D226" s="35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5">
        <f t="shared" si="78"/>
        <v>0</v>
      </c>
      <c r="P226" s="37"/>
      <c r="Q226" s="35"/>
      <c r="R226" s="37"/>
      <c r="S226" s="35"/>
      <c r="T226" s="37">
        <f t="shared" si="67"/>
        <v>0</v>
      </c>
      <c r="U226" s="35">
        <f t="shared" si="68"/>
        <v>0</v>
      </c>
      <c r="V226" s="37"/>
      <c r="W226" s="35"/>
      <c r="X226" s="36"/>
    </row>
    <row r="227" spans="1:24" hidden="1" outlineLevel="1" x14ac:dyDescent="0.25">
      <c r="A227" s="9" t="s">
        <v>103</v>
      </c>
      <c r="B227" s="33"/>
      <c r="C227" s="46"/>
      <c r="D227" s="35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5">
        <f t="shared" si="78"/>
        <v>0</v>
      </c>
      <c r="P227" s="37"/>
      <c r="Q227" s="35"/>
      <c r="R227" s="37"/>
      <c r="S227" s="35"/>
      <c r="T227" s="37">
        <f t="shared" si="67"/>
        <v>0</v>
      </c>
      <c r="U227" s="35">
        <f t="shared" si="68"/>
        <v>0</v>
      </c>
      <c r="V227" s="37"/>
      <c r="W227" s="35"/>
      <c r="X227" s="36"/>
    </row>
    <row r="228" spans="1:24" hidden="1" outlineLevel="1" x14ac:dyDescent="0.25">
      <c r="A228" s="9" t="s">
        <v>103</v>
      </c>
      <c r="B228" s="33"/>
      <c r="C228" s="46"/>
      <c r="D228" s="35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5">
        <f t="shared" si="78"/>
        <v>0</v>
      </c>
      <c r="P228" s="37"/>
      <c r="Q228" s="35"/>
      <c r="R228" s="37"/>
      <c r="S228" s="35"/>
      <c r="T228" s="37">
        <f t="shared" si="67"/>
        <v>0</v>
      </c>
      <c r="U228" s="35">
        <f t="shared" si="68"/>
        <v>0</v>
      </c>
      <c r="V228" s="37"/>
      <c r="W228" s="35"/>
      <c r="X228" s="36"/>
    </row>
    <row r="229" spans="1:24" ht="47.25" collapsed="1" x14ac:dyDescent="0.25">
      <c r="A229" s="9" t="s">
        <v>105</v>
      </c>
      <c r="B229" s="33" t="s">
        <v>106</v>
      </c>
      <c r="C229" s="46" t="s">
        <v>24</v>
      </c>
      <c r="D229" s="35">
        <f>SUM(D230:D232)</f>
        <v>0</v>
      </c>
      <c r="E229" s="35">
        <f t="shared" ref="E229" si="95">SUM(E230:E232)</f>
        <v>0</v>
      </c>
      <c r="F229" s="35">
        <f t="shared" ref="F229" si="96">SUM(F230:F232)</f>
        <v>0</v>
      </c>
      <c r="G229" s="35">
        <f t="shared" ref="G229" si="97">SUM(G230:G232)</f>
        <v>0</v>
      </c>
      <c r="H229" s="35">
        <f t="shared" ref="H229" si="98">SUM(H230:H232)</f>
        <v>0</v>
      </c>
      <c r="I229" s="35">
        <f t="shared" ref="I229" si="99">SUM(I230:I232)</f>
        <v>0</v>
      </c>
      <c r="J229" s="35">
        <f t="shared" ref="J229" si="100">SUM(J230:J232)</f>
        <v>0</v>
      </c>
      <c r="K229" s="35">
        <f t="shared" ref="K229" si="101">SUM(K230:K232)</f>
        <v>0</v>
      </c>
      <c r="L229" s="35">
        <f t="shared" ref="L229" si="102">SUM(L230:L232)</f>
        <v>0</v>
      </c>
      <c r="M229" s="37">
        <v>0</v>
      </c>
      <c r="N229" s="37">
        <f>I229-D229</f>
        <v>0</v>
      </c>
      <c r="O229" s="35">
        <f t="shared" si="78"/>
        <v>0</v>
      </c>
      <c r="P229" s="37">
        <f>J229-E229</f>
        <v>0</v>
      </c>
      <c r="Q229" s="35">
        <v>0</v>
      </c>
      <c r="R229" s="37">
        <f>K229-F229</f>
        <v>0</v>
      </c>
      <c r="S229" s="35">
        <v>0</v>
      </c>
      <c r="T229" s="37">
        <f t="shared" si="67"/>
        <v>0</v>
      </c>
      <c r="U229" s="35">
        <f t="shared" si="68"/>
        <v>0</v>
      </c>
      <c r="V229" s="37">
        <f>M229-H229</f>
        <v>0</v>
      </c>
      <c r="W229" s="35">
        <v>0</v>
      </c>
      <c r="X229" s="36" t="s">
        <v>25</v>
      </c>
    </row>
    <row r="230" spans="1:24" hidden="1" outlineLevel="1" x14ac:dyDescent="0.25">
      <c r="A230" s="9" t="s">
        <v>105</v>
      </c>
      <c r="B230" s="33"/>
      <c r="C230" s="46"/>
      <c r="D230" s="35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5">
        <f t="shared" si="78"/>
        <v>0</v>
      </c>
      <c r="P230" s="37"/>
      <c r="Q230" s="35"/>
      <c r="R230" s="37"/>
      <c r="S230" s="35"/>
      <c r="T230" s="37">
        <f t="shared" si="67"/>
        <v>0</v>
      </c>
      <c r="U230" s="35">
        <f t="shared" si="68"/>
        <v>0</v>
      </c>
      <c r="V230" s="37"/>
      <c r="W230" s="35"/>
      <c r="X230" s="36"/>
    </row>
    <row r="231" spans="1:24" hidden="1" outlineLevel="1" x14ac:dyDescent="0.25">
      <c r="A231" s="9" t="s">
        <v>105</v>
      </c>
      <c r="B231" s="33"/>
      <c r="C231" s="46"/>
      <c r="D231" s="35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5">
        <f t="shared" si="78"/>
        <v>0</v>
      </c>
      <c r="P231" s="37"/>
      <c r="Q231" s="35"/>
      <c r="R231" s="37"/>
      <c r="S231" s="35"/>
      <c r="T231" s="37">
        <f t="shared" si="67"/>
        <v>0</v>
      </c>
      <c r="U231" s="35">
        <f t="shared" si="68"/>
        <v>0</v>
      </c>
      <c r="V231" s="37"/>
      <c r="W231" s="35"/>
      <c r="X231" s="36"/>
    </row>
    <row r="232" spans="1:24" hidden="1" outlineLevel="1" x14ac:dyDescent="0.25">
      <c r="A232" s="9" t="s">
        <v>105</v>
      </c>
      <c r="B232" s="33"/>
      <c r="C232" s="46"/>
      <c r="D232" s="35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5">
        <f t="shared" si="78"/>
        <v>0</v>
      </c>
      <c r="P232" s="37"/>
      <c r="Q232" s="35"/>
      <c r="R232" s="37"/>
      <c r="S232" s="35"/>
      <c r="T232" s="37">
        <f t="shared" si="67"/>
        <v>0</v>
      </c>
      <c r="U232" s="35">
        <f t="shared" si="68"/>
        <v>0</v>
      </c>
      <c r="V232" s="37"/>
      <c r="W232" s="35"/>
      <c r="X232" s="36"/>
    </row>
    <row r="233" spans="1:24" ht="31.5" collapsed="1" x14ac:dyDescent="0.25">
      <c r="A233" s="9" t="s">
        <v>107</v>
      </c>
      <c r="B233" s="28" t="s">
        <v>108</v>
      </c>
      <c r="C233" s="42" t="s">
        <v>24</v>
      </c>
      <c r="D233" s="35">
        <f>SUM(D234:D236)</f>
        <v>0</v>
      </c>
      <c r="E233" s="35">
        <f t="shared" ref="E233:L233" si="103">SUM(E234:E236)</f>
        <v>0</v>
      </c>
      <c r="F233" s="35">
        <f t="shared" si="103"/>
        <v>0</v>
      </c>
      <c r="G233" s="35">
        <f t="shared" si="103"/>
        <v>0</v>
      </c>
      <c r="H233" s="35">
        <f t="shared" si="103"/>
        <v>0</v>
      </c>
      <c r="I233" s="35">
        <f t="shared" si="103"/>
        <v>0</v>
      </c>
      <c r="J233" s="35">
        <f t="shared" si="103"/>
        <v>0</v>
      </c>
      <c r="K233" s="35">
        <f t="shared" si="103"/>
        <v>0</v>
      </c>
      <c r="L233" s="35">
        <f t="shared" si="103"/>
        <v>0</v>
      </c>
      <c r="M233" s="37">
        <v>0</v>
      </c>
      <c r="N233" s="37">
        <f>I233-D233</f>
        <v>0</v>
      </c>
      <c r="O233" s="35">
        <f t="shared" si="78"/>
        <v>0</v>
      </c>
      <c r="P233" s="37">
        <f>J233-E233</f>
        <v>0</v>
      </c>
      <c r="Q233" s="35">
        <v>0</v>
      </c>
      <c r="R233" s="37">
        <f>K233-F233</f>
        <v>0</v>
      </c>
      <c r="S233" s="35">
        <v>0</v>
      </c>
      <c r="T233" s="37">
        <f t="shared" si="67"/>
        <v>0</v>
      </c>
      <c r="U233" s="35">
        <f t="shared" si="68"/>
        <v>0</v>
      </c>
      <c r="V233" s="37">
        <f>M233-H233</f>
        <v>0</v>
      </c>
      <c r="W233" s="35">
        <v>0</v>
      </c>
      <c r="X233" s="36" t="s">
        <v>25</v>
      </c>
    </row>
    <row r="234" spans="1:24" hidden="1" outlineLevel="1" x14ac:dyDescent="0.25">
      <c r="A234" s="9" t="s">
        <v>107</v>
      </c>
      <c r="B234" s="13" t="s">
        <v>142</v>
      </c>
      <c r="C234" s="14" t="s">
        <v>143</v>
      </c>
      <c r="D234" s="5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5"/>
      <c r="P234" s="7"/>
      <c r="Q234" s="5"/>
      <c r="R234" s="7"/>
      <c r="S234" s="5"/>
      <c r="T234" s="7"/>
      <c r="U234" s="5"/>
      <c r="V234" s="7"/>
      <c r="W234" s="5"/>
      <c r="X234" s="2"/>
    </row>
    <row r="235" spans="1:24" hidden="1" outlineLevel="1" x14ac:dyDescent="0.25">
      <c r="A235" s="9" t="s">
        <v>107</v>
      </c>
      <c r="B235" s="13" t="s">
        <v>144</v>
      </c>
      <c r="C235" s="14" t="s">
        <v>145</v>
      </c>
      <c r="D235" s="5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5"/>
      <c r="P235" s="7"/>
      <c r="Q235" s="5"/>
      <c r="R235" s="7"/>
      <c r="S235" s="5"/>
      <c r="T235" s="7"/>
      <c r="U235" s="5"/>
      <c r="V235" s="7"/>
      <c r="W235" s="5"/>
      <c r="X235" s="2"/>
    </row>
    <row r="236" spans="1:24" hidden="1" outlineLevel="1" x14ac:dyDescent="0.25">
      <c r="A236" s="9" t="s">
        <v>107</v>
      </c>
      <c r="B236" s="11"/>
      <c r="C236" s="9"/>
      <c r="D236" s="5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5"/>
      <c r="P236" s="7"/>
      <c r="Q236" s="5"/>
      <c r="R236" s="7"/>
      <c r="S236" s="5"/>
      <c r="T236" s="7"/>
      <c r="U236" s="5"/>
      <c r="V236" s="7"/>
      <c r="W236" s="5"/>
      <c r="X236" s="2"/>
    </row>
    <row r="237" spans="1:24" collapsed="1" x14ac:dyDescent="0.25">
      <c r="B237" s="18"/>
    </row>
    <row r="238" spans="1:24" x14ac:dyDescent="0.25">
      <c r="B238" s="18"/>
    </row>
    <row r="239" spans="1:24" x14ac:dyDescent="0.25">
      <c r="B239" s="18"/>
    </row>
    <row r="240" spans="1:24" x14ac:dyDescent="0.25">
      <c r="B240" s="18"/>
    </row>
    <row r="241" spans="2:2" x14ac:dyDescent="0.25">
      <c r="B241" s="18"/>
    </row>
    <row r="242" spans="2:2" x14ac:dyDescent="0.25">
      <c r="B242" s="18"/>
    </row>
    <row r="243" spans="2:2" x14ac:dyDescent="0.25">
      <c r="B243" s="18"/>
    </row>
    <row r="244" spans="2:2" x14ac:dyDescent="0.25">
      <c r="B244" s="18"/>
    </row>
    <row r="245" spans="2:2" x14ac:dyDescent="0.25">
      <c r="B245" s="18"/>
    </row>
    <row r="246" spans="2:2" x14ac:dyDescent="0.25">
      <c r="B246" s="18"/>
    </row>
    <row r="247" spans="2:2" x14ac:dyDescent="0.25">
      <c r="B247" s="18"/>
    </row>
    <row r="248" spans="2:2" x14ac:dyDescent="0.25">
      <c r="B248" s="18"/>
    </row>
    <row r="249" spans="2:2" x14ac:dyDescent="0.25">
      <c r="B249" s="18"/>
    </row>
    <row r="250" spans="2:2" x14ac:dyDescent="0.25">
      <c r="B250" s="18"/>
    </row>
    <row r="251" spans="2:2" x14ac:dyDescent="0.25">
      <c r="B251" s="18"/>
    </row>
    <row r="252" spans="2:2" x14ac:dyDescent="0.25">
      <c r="B252" s="18"/>
    </row>
    <row r="253" spans="2:2" x14ac:dyDescent="0.25">
      <c r="B253" s="18"/>
    </row>
    <row r="254" spans="2:2" x14ac:dyDescent="0.25">
      <c r="B254" s="18"/>
    </row>
    <row r="255" spans="2:2" x14ac:dyDescent="0.25">
      <c r="B255" s="18"/>
    </row>
    <row r="256" spans="2:2" x14ac:dyDescent="0.25">
      <c r="B256" s="18"/>
    </row>
    <row r="257" spans="2:2" x14ac:dyDescent="0.25">
      <c r="B257" s="18"/>
    </row>
    <row r="258" spans="2:2" x14ac:dyDescent="0.25">
      <c r="B258" s="18"/>
    </row>
    <row r="259" spans="2:2" x14ac:dyDescent="0.25">
      <c r="B259" s="18"/>
    </row>
    <row r="260" spans="2:2" x14ac:dyDescent="0.25">
      <c r="B260" s="18"/>
    </row>
    <row r="261" spans="2:2" x14ac:dyDescent="0.25">
      <c r="B261" s="18"/>
    </row>
    <row r="262" spans="2:2" x14ac:dyDescent="0.25">
      <c r="B262" s="18"/>
    </row>
    <row r="263" spans="2:2" x14ac:dyDescent="0.25">
      <c r="B263" s="18"/>
    </row>
    <row r="264" spans="2:2" x14ac:dyDescent="0.25">
      <c r="B264" s="18"/>
    </row>
    <row r="265" spans="2:2" x14ac:dyDescent="0.25">
      <c r="B265" s="18"/>
    </row>
    <row r="266" spans="2:2" x14ac:dyDescent="0.25">
      <c r="B266" s="18"/>
    </row>
    <row r="267" spans="2:2" x14ac:dyDescent="0.25">
      <c r="B267" s="18"/>
    </row>
    <row r="268" spans="2:2" x14ac:dyDescent="0.25">
      <c r="B268" s="18"/>
    </row>
    <row r="269" spans="2:2" x14ac:dyDescent="0.25">
      <c r="B269" s="18"/>
    </row>
    <row r="270" spans="2:2" x14ac:dyDescent="0.25">
      <c r="B270" s="18"/>
    </row>
    <row r="271" spans="2:2" x14ac:dyDescent="0.25">
      <c r="B271" s="18"/>
    </row>
    <row r="272" spans="2:2" x14ac:dyDescent="0.25">
      <c r="B272" s="18"/>
    </row>
    <row r="273" spans="2:2" x14ac:dyDescent="0.25">
      <c r="B273" s="18"/>
    </row>
    <row r="274" spans="2:2" x14ac:dyDescent="0.25">
      <c r="B274" s="18"/>
    </row>
    <row r="275" spans="2:2" x14ac:dyDescent="0.25">
      <c r="B275" s="18"/>
    </row>
    <row r="276" spans="2:2" x14ac:dyDescent="0.25">
      <c r="B276" s="18"/>
    </row>
    <row r="277" spans="2:2" x14ac:dyDescent="0.25">
      <c r="B277" s="18"/>
    </row>
    <row r="278" spans="2:2" x14ac:dyDescent="0.25">
      <c r="B278" s="18"/>
    </row>
    <row r="279" spans="2:2" x14ac:dyDescent="0.25">
      <c r="B279" s="18"/>
    </row>
    <row r="280" spans="2:2" x14ac:dyDescent="0.25">
      <c r="B280" s="18"/>
    </row>
    <row r="281" spans="2:2" x14ac:dyDescent="0.25">
      <c r="B281" s="18"/>
    </row>
    <row r="282" spans="2:2" x14ac:dyDescent="0.25">
      <c r="B282" s="18"/>
    </row>
    <row r="283" spans="2:2" x14ac:dyDescent="0.25">
      <c r="B283" s="18"/>
    </row>
    <row r="284" spans="2:2" x14ac:dyDescent="0.25">
      <c r="B284" s="18"/>
    </row>
    <row r="285" spans="2:2" x14ac:dyDescent="0.25">
      <c r="B285" s="18"/>
    </row>
    <row r="286" spans="2:2" x14ac:dyDescent="0.25">
      <c r="B286" s="18"/>
    </row>
    <row r="287" spans="2:2" x14ac:dyDescent="0.25">
      <c r="B287" s="18"/>
    </row>
    <row r="288" spans="2:2" x14ac:dyDescent="0.25">
      <c r="B288" s="18"/>
    </row>
    <row r="289" spans="2:2" x14ac:dyDescent="0.25">
      <c r="B289" s="18"/>
    </row>
    <row r="290" spans="2:2" x14ac:dyDescent="0.25">
      <c r="B290" s="18"/>
    </row>
    <row r="291" spans="2:2" x14ac:dyDescent="0.25">
      <c r="B291" s="18"/>
    </row>
    <row r="292" spans="2:2" x14ac:dyDescent="0.25">
      <c r="B292" s="18"/>
    </row>
    <row r="293" spans="2:2" x14ac:dyDescent="0.25">
      <c r="B293" s="18"/>
    </row>
    <row r="294" spans="2:2" x14ac:dyDescent="0.25">
      <c r="B294" s="18"/>
    </row>
    <row r="295" spans="2:2" x14ac:dyDescent="0.25">
      <c r="B295" s="18"/>
    </row>
    <row r="296" spans="2:2" x14ac:dyDescent="0.25">
      <c r="B296" s="18"/>
    </row>
    <row r="297" spans="2:2" x14ac:dyDescent="0.25">
      <c r="B297" s="18"/>
    </row>
    <row r="298" spans="2:2" x14ac:dyDescent="0.25">
      <c r="B298" s="18"/>
    </row>
    <row r="299" spans="2:2" x14ac:dyDescent="0.25">
      <c r="B299" s="18"/>
    </row>
    <row r="300" spans="2:2" x14ac:dyDescent="0.25">
      <c r="B300" s="18"/>
    </row>
    <row r="301" spans="2:2" x14ac:dyDescent="0.25">
      <c r="B301" s="18"/>
    </row>
    <row r="302" spans="2:2" x14ac:dyDescent="0.25">
      <c r="B302" s="18"/>
    </row>
    <row r="303" spans="2:2" x14ac:dyDescent="0.25">
      <c r="B303" s="18"/>
    </row>
    <row r="304" spans="2:2" x14ac:dyDescent="0.25">
      <c r="B304" s="18"/>
    </row>
    <row r="305" spans="2:2" x14ac:dyDescent="0.25">
      <c r="B305" s="18"/>
    </row>
    <row r="306" spans="2:2" x14ac:dyDescent="0.25">
      <c r="B306" s="18"/>
    </row>
    <row r="307" spans="2:2" x14ac:dyDescent="0.25">
      <c r="B307" s="18"/>
    </row>
    <row r="308" spans="2:2" x14ac:dyDescent="0.25">
      <c r="B308" s="18"/>
    </row>
    <row r="309" spans="2:2" x14ac:dyDescent="0.25">
      <c r="B309" s="18"/>
    </row>
    <row r="310" spans="2:2" x14ac:dyDescent="0.25">
      <c r="B310" s="18"/>
    </row>
    <row r="311" spans="2:2" x14ac:dyDescent="0.25">
      <c r="B311" s="18"/>
    </row>
    <row r="312" spans="2:2" x14ac:dyDescent="0.25">
      <c r="B312" s="18"/>
    </row>
    <row r="313" spans="2:2" x14ac:dyDescent="0.25">
      <c r="B313" s="18"/>
    </row>
    <row r="314" spans="2:2" x14ac:dyDescent="0.25">
      <c r="B314" s="18"/>
    </row>
    <row r="315" spans="2:2" x14ac:dyDescent="0.25">
      <c r="B315" s="18"/>
    </row>
    <row r="316" spans="2:2" x14ac:dyDescent="0.25">
      <c r="B316" s="18"/>
    </row>
    <row r="317" spans="2:2" x14ac:dyDescent="0.25">
      <c r="B317" s="18"/>
    </row>
    <row r="318" spans="2:2" x14ac:dyDescent="0.25">
      <c r="B318" s="18"/>
    </row>
    <row r="319" spans="2:2" x14ac:dyDescent="0.25">
      <c r="B319" s="18"/>
    </row>
    <row r="320" spans="2:2" x14ac:dyDescent="0.25">
      <c r="B320" s="18"/>
    </row>
    <row r="321" spans="2:2" x14ac:dyDescent="0.25">
      <c r="B321" s="18"/>
    </row>
    <row r="322" spans="2:2" x14ac:dyDescent="0.25">
      <c r="B322" s="18"/>
    </row>
    <row r="323" spans="2:2" x14ac:dyDescent="0.25">
      <c r="B323" s="18"/>
    </row>
    <row r="324" spans="2:2" x14ac:dyDescent="0.25">
      <c r="B324" s="18"/>
    </row>
    <row r="325" spans="2:2" x14ac:dyDescent="0.25">
      <c r="B325" s="18"/>
    </row>
    <row r="326" spans="2:2" x14ac:dyDescent="0.25">
      <c r="B326" s="18"/>
    </row>
    <row r="327" spans="2:2" x14ac:dyDescent="0.25">
      <c r="B327" s="18"/>
    </row>
    <row r="328" spans="2:2" x14ac:dyDescent="0.25">
      <c r="B328" s="18"/>
    </row>
    <row r="329" spans="2:2" x14ac:dyDescent="0.25">
      <c r="B329" s="18"/>
    </row>
    <row r="330" spans="2:2" x14ac:dyDescent="0.25">
      <c r="B330" s="18"/>
    </row>
    <row r="331" spans="2:2" x14ac:dyDescent="0.25">
      <c r="B331" s="18"/>
    </row>
    <row r="332" spans="2:2" x14ac:dyDescent="0.25">
      <c r="B332" s="18"/>
    </row>
    <row r="333" spans="2:2" x14ac:dyDescent="0.25">
      <c r="B333" s="18"/>
    </row>
    <row r="334" spans="2:2" x14ac:dyDescent="0.25">
      <c r="B334" s="18"/>
    </row>
    <row r="335" spans="2:2" x14ac:dyDescent="0.25">
      <c r="B335" s="18"/>
    </row>
    <row r="336" spans="2:2" x14ac:dyDescent="0.25">
      <c r="B336" s="18"/>
    </row>
    <row r="337" spans="2:2" x14ac:dyDescent="0.25">
      <c r="B337" s="18"/>
    </row>
    <row r="338" spans="2:2" x14ac:dyDescent="0.25">
      <c r="B338" s="18"/>
    </row>
    <row r="339" spans="2:2" x14ac:dyDescent="0.25">
      <c r="B339" s="18"/>
    </row>
    <row r="340" spans="2:2" x14ac:dyDescent="0.25">
      <c r="B340" s="18"/>
    </row>
    <row r="341" spans="2:2" x14ac:dyDescent="0.25">
      <c r="B341" s="18"/>
    </row>
    <row r="342" spans="2:2" x14ac:dyDescent="0.25">
      <c r="B342" s="18"/>
    </row>
    <row r="343" spans="2:2" x14ac:dyDescent="0.25">
      <c r="B343" s="18"/>
    </row>
    <row r="344" spans="2:2" x14ac:dyDescent="0.25">
      <c r="B344" s="18"/>
    </row>
    <row r="345" spans="2:2" x14ac:dyDescent="0.25">
      <c r="B345" s="18"/>
    </row>
    <row r="346" spans="2:2" x14ac:dyDescent="0.25">
      <c r="B346" s="18"/>
    </row>
    <row r="347" spans="2:2" x14ac:dyDescent="0.25">
      <c r="B347" s="18"/>
    </row>
    <row r="348" spans="2:2" x14ac:dyDescent="0.25">
      <c r="B348" s="18"/>
    </row>
    <row r="349" spans="2:2" x14ac:dyDescent="0.25">
      <c r="B349" s="18"/>
    </row>
    <row r="350" spans="2:2" x14ac:dyDescent="0.25">
      <c r="B350" s="18"/>
    </row>
    <row r="351" spans="2:2" x14ac:dyDescent="0.25">
      <c r="B351" s="18"/>
    </row>
    <row r="352" spans="2:2" x14ac:dyDescent="0.25">
      <c r="B352" s="18"/>
    </row>
    <row r="353" spans="2:2" x14ac:dyDescent="0.25">
      <c r="B353" s="18"/>
    </row>
    <row r="354" spans="2:2" x14ac:dyDescent="0.25">
      <c r="B354" s="18"/>
    </row>
    <row r="355" spans="2:2" x14ac:dyDescent="0.25">
      <c r="B355" s="18"/>
    </row>
    <row r="356" spans="2:2" x14ac:dyDescent="0.25">
      <c r="B356" s="18"/>
    </row>
    <row r="357" spans="2:2" x14ac:dyDescent="0.25">
      <c r="B357" s="18"/>
    </row>
    <row r="358" spans="2:2" x14ac:dyDescent="0.25">
      <c r="B358" s="18"/>
    </row>
    <row r="359" spans="2:2" x14ac:dyDescent="0.25">
      <c r="B359" s="18"/>
    </row>
    <row r="360" spans="2:2" x14ac:dyDescent="0.25">
      <c r="B360" s="18"/>
    </row>
    <row r="361" spans="2:2" x14ac:dyDescent="0.25">
      <c r="B361" s="18"/>
    </row>
    <row r="362" spans="2:2" x14ac:dyDescent="0.25">
      <c r="B362" s="18"/>
    </row>
    <row r="363" spans="2:2" x14ac:dyDescent="0.25">
      <c r="B363" s="18"/>
    </row>
    <row r="364" spans="2:2" x14ac:dyDescent="0.25">
      <c r="B364" s="18"/>
    </row>
    <row r="365" spans="2:2" x14ac:dyDescent="0.25">
      <c r="B365" s="18"/>
    </row>
    <row r="366" spans="2:2" x14ac:dyDescent="0.25">
      <c r="B366" s="18"/>
    </row>
    <row r="367" spans="2:2" x14ac:dyDescent="0.25">
      <c r="B367" s="18"/>
    </row>
    <row r="368" spans="2:2" x14ac:dyDescent="0.25">
      <c r="B368" s="18"/>
    </row>
    <row r="369" spans="2:2" x14ac:dyDescent="0.25">
      <c r="B369" s="18"/>
    </row>
    <row r="370" spans="2:2" x14ac:dyDescent="0.25">
      <c r="B370" s="18"/>
    </row>
    <row r="371" spans="2:2" x14ac:dyDescent="0.25">
      <c r="B371" s="18"/>
    </row>
    <row r="372" spans="2:2" x14ac:dyDescent="0.25">
      <c r="B372" s="18"/>
    </row>
    <row r="373" spans="2:2" x14ac:dyDescent="0.25">
      <c r="B373" s="18"/>
    </row>
    <row r="374" spans="2:2" x14ac:dyDescent="0.25">
      <c r="B374" s="18"/>
    </row>
    <row r="375" spans="2:2" x14ac:dyDescent="0.25">
      <c r="B375" s="18"/>
    </row>
    <row r="376" spans="2:2" x14ac:dyDescent="0.25">
      <c r="B376" s="18"/>
    </row>
    <row r="377" spans="2:2" x14ac:dyDescent="0.25">
      <c r="B377" s="18"/>
    </row>
    <row r="378" spans="2:2" x14ac:dyDescent="0.25">
      <c r="B378" s="18"/>
    </row>
    <row r="379" spans="2:2" x14ac:dyDescent="0.25">
      <c r="B379" s="18"/>
    </row>
    <row r="380" spans="2:2" x14ac:dyDescent="0.25">
      <c r="B380" s="18"/>
    </row>
    <row r="381" spans="2:2" x14ac:dyDescent="0.25">
      <c r="B381" s="18"/>
    </row>
    <row r="382" spans="2:2" x14ac:dyDescent="0.25">
      <c r="B382" s="18"/>
    </row>
    <row r="383" spans="2:2" x14ac:dyDescent="0.25">
      <c r="B383" s="18"/>
    </row>
    <row r="384" spans="2:2" x14ac:dyDescent="0.25">
      <c r="B384" s="18"/>
    </row>
    <row r="385" spans="2:2" x14ac:dyDescent="0.25">
      <c r="B385" s="18"/>
    </row>
    <row r="386" spans="2:2" x14ac:dyDescent="0.25">
      <c r="B386" s="18"/>
    </row>
    <row r="387" spans="2:2" x14ac:dyDescent="0.25">
      <c r="B387" s="18"/>
    </row>
    <row r="388" spans="2:2" x14ac:dyDescent="0.25">
      <c r="B388" s="18"/>
    </row>
    <row r="389" spans="2:2" x14ac:dyDescent="0.25">
      <c r="B389" s="18"/>
    </row>
    <row r="390" spans="2:2" x14ac:dyDescent="0.25">
      <c r="B390" s="18"/>
    </row>
    <row r="391" spans="2:2" x14ac:dyDescent="0.25">
      <c r="B391" s="18"/>
    </row>
    <row r="392" spans="2:2" x14ac:dyDescent="0.25">
      <c r="B392" s="18"/>
    </row>
    <row r="393" spans="2:2" x14ac:dyDescent="0.25">
      <c r="B393" s="18"/>
    </row>
    <row r="394" spans="2:2" x14ac:dyDescent="0.25">
      <c r="B394" s="18"/>
    </row>
    <row r="395" spans="2:2" x14ac:dyDescent="0.25">
      <c r="B395" s="18"/>
    </row>
    <row r="396" spans="2:2" x14ac:dyDescent="0.25">
      <c r="B396" s="18"/>
    </row>
    <row r="397" spans="2:2" x14ac:dyDescent="0.25">
      <c r="B397" s="18"/>
    </row>
    <row r="398" spans="2:2" x14ac:dyDescent="0.25">
      <c r="B398" s="18"/>
    </row>
    <row r="399" spans="2:2" x14ac:dyDescent="0.25">
      <c r="B399" s="18"/>
    </row>
    <row r="400" spans="2:2" x14ac:dyDescent="0.25">
      <c r="B400" s="18"/>
    </row>
    <row r="401" spans="2:2" x14ac:dyDescent="0.25">
      <c r="B401" s="18"/>
    </row>
    <row r="402" spans="2:2" x14ac:dyDescent="0.25">
      <c r="B402" s="18"/>
    </row>
    <row r="403" spans="2:2" x14ac:dyDescent="0.25">
      <c r="B403" s="18"/>
    </row>
    <row r="404" spans="2:2" x14ac:dyDescent="0.25">
      <c r="B404" s="18"/>
    </row>
    <row r="405" spans="2:2" x14ac:dyDescent="0.25">
      <c r="B405" s="18"/>
    </row>
    <row r="406" spans="2:2" x14ac:dyDescent="0.25">
      <c r="B406" s="18"/>
    </row>
    <row r="407" spans="2:2" x14ac:dyDescent="0.25">
      <c r="B407" s="18"/>
    </row>
    <row r="408" spans="2:2" x14ac:dyDescent="0.25">
      <c r="B408" s="18"/>
    </row>
    <row r="409" spans="2:2" x14ac:dyDescent="0.25">
      <c r="B409" s="18"/>
    </row>
    <row r="410" spans="2:2" x14ac:dyDescent="0.25">
      <c r="B410" s="18"/>
    </row>
    <row r="411" spans="2:2" x14ac:dyDescent="0.25">
      <c r="B411" s="18"/>
    </row>
  </sheetData>
  <mergeCells count="32">
    <mergeCell ref="A9:X9"/>
    <mergeCell ref="A4:X4"/>
    <mergeCell ref="A5:X5"/>
    <mergeCell ref="A6:X6"/>
    <mergeCell ref="A7:X7"/>
    <mergeCell ref="A8:X8"/>
    <mergeCell ref="A10:X10"/>
    <mergeCell ref="A11:X11"/>
    <mergeCell ref="A13:A17"/>
    <mergeCell ref="B13:B17"/>
    <mergeCell ref="C13:C17"/>
    <mergeCell ref="D13:M13"/>
    <mergeCell ref="N13:W14"/>
    <mergeCell ref="X13:X17"/>
    <mergeCell ref="D14:M14"/>
    <mergeCell ref="D15:H15"/>
    <mergeCell ref="T15:U16"/>
    <mergeCell ref="V15:W16"/>
    <mergeCell ref="J16:J17"/>
    <mergeCell ref="K16:K17"/>
    <mergeCell ref="L16:L17"/>
    <mergeCell ref="M16:M17"/>
    <mergeCell ref="I16:I17"/>
    <mergeCell ref="I15:M15"/>
    <mergeCell ref="N15:O16"/>
    <mergeCell ref="P15:Q16"/>
    <mergeCell ref="R15:S16"/>
    <mergeCell ref="D16:D17"/>
    <mergeCell ref="E16:E17"/>
    <mergeCell ref="F16:F17"/>
    <mergeCell ref="G16:G17"/>
    <mergeCell ref="H16:H17"/>
  </mergeCells>
  <pageMargins left="0" right="0" top="0.74803149606299213" bottom="0.74803149606299213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2024-08-15T13:26:59Z</dcterms:created>
  <dcterms:modified xsi:type="dcterms:W3CDTF">2026-07-27T08:11:34Z</dcterms:modified>
</cp:coreProperties>
</file>